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R:\JAVNA NAROČILA\ZDRAVSTVENI MATERIAL 2022-2024\sanitetni material 2022-2024\"/>
    </mc:Choice>
  </mc:AlternateContent>
  <xr:revisionPtr revIDLastSave="0" documentId="13_ncr:1_{1AEFB2F7-C4CE-4C8E-A634-4250C3CBB605}" xr6:coauthVersionLast="47" xr6:coauthVersionMax="47" xr10:uidLastSave="{00000000-0000-0000-0000-000000000000}"/>
  <bookViews>
    <workbookView xWindow="-120" yWindow="-120" windowWidth="29040" windowHeight="15840" activeTab="1" xr2:uid="{00000000-000D-0000-FFFF-FFFF00000000}"/>
  </bookViews>
  <sheets>
    <sheet name="1. PRIPOM. ZA I.V. ALI S.C. " sheetId="8" r:id="rId1"/>
    <sheet name="2. OBVEZILNI MATERIAL" sheetId="2" r:id="rId2"/>
    <sheet name="3. OBLOGE ZA RANE" sheetId="3" r:id="rId3"/>
    <sheet name="4. NEGOVALNA KOZMETIKA" sheetId="1" r:id="rId4"/>
    <sheet name="5. KATETRI" sheetId="4" r:id="rId5"/>
    <sheet name="6. OSTALI POTROŠNI MATERIAL" sheetId="9" r:id="rId6"/>
    <sheet name="7. RAZKUŽILA IN RAZTOPINE" sheetId="5" r:id="rId7"/>
    <sheet name="8. MEDICINSKE ROKAVICE" sheetId="6" r:id="rId8"/>
    <sheet name="9.ENTERALNA PREHRANA IN DODATKI" sheetId="7" r:id="rId9"/>
    <sheet name="10. ZAŠČITNE MASKE" sheetId="10" r:id="rId10"/>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49" i="2" l="1"/>
  <c r="L48" i="2"/>
  <c r="L47" i="2"/>
  <c r="K49" i="2"/>
  <c r="K48" i="2"/>
  <c r="K47" i="2"/>
  <c r="J49" i="2"/>
  <c r="J48" i="2"/>
  <c r="J47" i="2"/>
  <c r="K45" i="2"/>
  <c r="K44" i="2"/>
  <c r="K43" i="2"/>
  <c r="K42" i="2"/>
  <c r="K41" i="2"/>
  <c r="K40" i="2"/>
  <c r="K39" i="2"/>
  <c r="K38" i="2"/>
  <c r="J45" i="2"/>
  <c r="L45" i="2" s="1"/>
  <c r="J44" i="2"/>
  <c r="L44" i="2" s="1"/>
  <c r="J43" i="2"/>
  <c r="L43" i="2" s="1"/>
  <c r="J42" i="2"/>
  <c r="L42" i="2" s="1"/>
  <c r="J41" i="2"/>
  <c r="L41" i="2" s="1"/>
  <c r="J40" i="2"/>
  <c r="L40" i="2" s="1"/>
  <c r="J39" i="2"/>
  <c r="L39" i="2" s="1"/>
  <c r="J38" i="2"/>
  <c r="L38" i="2" s="1"/>
  <c r="J22" i="6"/>
  <c r="G15" i="10" l="1"/>
  <c r="K14" i="10"/>
  <c r="J14" i="10"/>
  <c r="L14" i="10" s="1"/>
  <c r="L13" i="10"/>
  <c r="K13" i="10"/>
  <c r="J13" i="10"/>
  <c r="K12" i="10"/>
  <c r="K15" i="10" s="1"/>
  <c r="J12" i="10"/>
  <c r="L12" i="10" s="1"/>
  <c r="J26" i="2"/>
  <c r="L26" i="2" s="1"/>
  <c r="J25" i="2"/>
  <c r="L25" i="2" s="1"/>
  <c r="L15" i="10" l="1"/>
  <c r="G23" i="6"/>
  <c r="K39" i="3"/>
  <c r="K38" i="3"/>
  <c r="J39" i="3"/>
  <c r="L39" i="3" s="1"/>
  <c r="J38" i="3"/>
  <c r="L38" i="3" s="1"/>
  <c r="J35" i="9" l="1"/>
  <c r="L35" i="9" s="1"/>
  <c r="K35" i="9"/>
  <c r="J39" i="9"/>
  <c r="L39" i="9" s="1"/>
  <c r="K39" i="9"/>
  <c r="J28" i="8"/>
  <c r="L28" i="8" s="1"/>
  <c r="K28" i="8"/>
  <c r="J26" i="8"/>
  <c r="L26" i="8" s="1"/>
  <c r="K26" i="8"/>
  <c r="J37" i="9" l="1"/>
  <c r="L37" i="9"/>
  <c r="K37" i="9"/>
  <c r="J29" i="9"/>
  <c r="L29" i="9" s="1"/>
  <c r="K29" i="9"/>
  <c r="K37" i="7" l="1"/>
  <c r="K36" i="7"/>
  <c r="K35" i="7"/>
  <c r="K34" i="7"/>
  <c r="K33" i="7"/>
  <c r="K32" i="7"/>
  <c r="K31" i="7"/>
  <c r="K30" i="7"/>
  <c r="K29" i="7"/>
  <c r="K28" i="7"/>
  <c r="J37" i="7"/>
  <c r="L37" i="7" s="1"/>
  <c r="J36" i="7"/>
  <c r="L36" i="7" s="1"/>
  <c r="J35" i="7"/>
  <c r="L35" i="7" s="1"/>
  <c r="J34" i="7"/>
  <c r="L34" i="7" s="1"/>
  <c r="J33" i="7"/>
  <c r="L33" i="7" s="1"/>
  <c r="J32" i="7"/>
  <c r="L32" i="7" s="1"/>
  <c r="J31" i="7"/>
  <c r="L31" i="7" s="1"/>
  <c r="J30" i="7"/>
  <c r="L30" i="7" s="1"/>
  <c r="J29" i="7"/>
  <c r="L29" i="7" s="1"/>
  <c r="J28" i="7"/>
  <c r="L28" i="7" s="1"/>
  <c r="K27" i="7"/>
  <c r="J27" i="7"/>
  <c r="L27" i="7" s="1"/>
  <c r="K20" i="7"/>
  <c r="K19" i="7"/>
  <c r="K18" i="7"/>
  <c r="K17" i="7"/>
  <c r="K16" i="7"/>
  <c r="J20" i="7"/>
  <c r="L20" i="7" s="1"/>
  <c r="J19" i="7"/>
  <c r="L19" i="7" s="1"/>
  <c r="J18" i="7"/>
  <c r="L18" i="7" s="1"/>
  <c r="J17" i="7"/>
  <c r="L17" i="7" s="1"/>
  <c r="J16" i="7"/>
  <c r="L16" i="7" s="1"/>
  <c r="K15" i="7"/>
  <c r="J15" i="7"/>
  <c r="L15" i="7" s="1"/>
  <c r="G38" i="7"/>
  <c r="G21" i="7"/>
  <c r="J43" i="5"/>
  <c r="J42" i="5"/>
  <c r="L42" i="5" s="1"/>
  <c r="J41" i="5"/>
  <c r="L41" i="5" s="1"/>
  <c r="J40" i="5"/>
  <c r="L40" i="5" s="1"/>
  <c r="J39" i="5"/>
  <c r="L39" i="5" s="1"/>
  <c r="J38" i="5"/>
  <c r="J37" i="5"/>
  <c r="J36" i="5"/>
  <c r="L36" i="5" s="1"/>
  <c r="J35" i="5"/>
  <c r="J34" i="5"/>
  <c r="J33" i="5"/>
  <c r="J32" i="5"/>
  <c r="J31" i="5"/>
  <c r="J30" i="5"/>
  <c r="J29" i="5"/>
  <c r="J28" i="5"/>
  <c r="J27" i="5"/>
  <c r="J26" i="5"/>
  <c r="J25" i="5"/>
  <c r="J24" i="5"/>
  <c r="J23" i="5"/>
  <c r="J22" i="5"/>
  <c r="J21" i="5"/>
  <c r="J20" i="5"/>
  <c r="J19" i="5"/>
  <c r="J18" i="5"/>
  <c r="J17" i="5"/>
  <c r="J16" i="5"/>
  <c r="J15" i="5"/>
  <c r="J14" i="5"/>
  <c r="L43" i="5"/>
  <c r="K43" i="5"/>
  <c r="K42" i="5"/>
  <c r="K41" i="5"/>
  <c r="K40" i="5"/>
  <c r="K39" i="5"/>
  <c r="K38" i="5"/>
  <c r="K37" i="5"/>
  <c r="K36" i="5"/>
  <c r="K35" i="5"/>
  <c r="K34" i="5"/>
  <c r="K33" i="5"/>
  <c r="K32" i="5"/>
  <c r="K31" i="5"/>
  <c r="K30" i="5"/>
  <c r="K29" i="5"/>
  <c r="K28" i="5"/>
  <c r="K27" i="5"/>
  <c r="K26" i="5"/>
  <c r="K25" i="5"/>
  <c r="K24" i="5"/>
  <c r="K23" i="5"/>
  <c r="K22" i="5"/>
  <c r="K21" i="5"/>
  <c r="K20" i="5"/>
  <c r="K19" i="5"/>
  <c r="K18" i="5"/>
  <c r="K17" i="5"/>
  <c r="K16" i="5"/>
  <c r="K15" i="5"/>
  <c r="K14" i="5"/>
  <c r="G44" i="5"/>
  <c r="K52" i="9"/>
  <c r="K51" i="9"/>
  <c r="K50" i="9"/>
  <c r="K49" i="9"/>
  <c r="K48" i="9"/>
  <c r="K47" i="9"/>
  <c r="K46" i="9"/>
  <c r="K45" i="9"/>
  <c r="K44" i="9"/>
  <c r="K43" i="9"/>
  <c r="K42" i="9"/>
  <c r="K41" i="9"/>
  <c r="K40" i="9"/>
  <c r="J52" i="9"/>
  <c r="L52" i="9" s="1"/>
  <c r="J51" i="9"/>
  <c r="L51" i="9" s="1"/>
  <c r="J50" i="9"/>
  <c r="L50" i="9" s="1"/>
  <c r="J49" i="9"/>
  <c r="L49" i="9" s="1"/>
  <c r="J48" i="9"/>
  <c r="L48" i="9" s="1"/>
  <c r="J47" i="9"/>
  <c r="L47" i="9" s="1"/>
  <c r="J46" i="9"/>
  <c r="L46" i="9" s="1"/>
  <c r="J45" i="9"/>
  <c r="L45" i="9" s="1"/>
  <c r="J44" i="9"/>
  <c r="L44" i="9" s="1"/>
  <c r="J43" i="9"/>
  <c r="L43" i="9" s="1"/>
  <c r="J42" i="9"/>
  <c r="L42" i="9" s="1"/>
  <c r="J41" i="9"/>
  <c r="L41" i="9" s="1"/>
  <c r="J40" i="9"/>
  <c r="L40" i="9" s="1"/>
  <c r="G53" i="9"/>
  <c r="G42" i="3"/>
  <c r="J53" i="2"/>
  <c r="L53" i="2" s="1"/>
  <c r="J52" i="2"/>
  <c r="L52" i="2" s="1"/>
  <c r="J51" i="2"/>
  <c r="L51" i="2" s="1"/>
  <c r="J50" i="2"/>
  <c r="L50" i="2" s="1"/>
  <c r="G54" i="2"/>
  <c r="J18" i="8"/>
  <c r="L18" i="8" s="1"/>
  <c r="K18" i="8"/>
  <c r="G32" i="8"/>
  <c r="J30" i="1"/>
  <c r="L30" i="1" s="1"/>
  <c r="G31" i="1"/>
  <c r="K30" i="1"/>
  <c r="J29" i="1" l="1"/>
  <c r="L29" i="1" s="1"/>
  <c r="J28" i="1"/>
  <c r="L28" i="1" s="1"/>
  <c r="J27" i="1"/>
  <c r="L27" i="1" s="1"/>
  <c r="J26" i="1"/>
  <c r="L26" i="1" s="1"/>
  <c r="J25" i="1"/>
  <c r="L25" i="1" s="1"/>
  <c r="J24" i="1"/>
  <c r="L24" i="1" s="1"/>
  <c r="J22" i="1"/>
  <c r="L22" i="1" s="1"/>
  <c r="G34" i="4"/>
  <c r="K14" i="4"/>
  <c r="J14" i="4"/>
  <c r="L14" i="4" s="1"/>
  <c r="J32" i="4"/>
  <c r="L32" i="4" s="1"/>
  <c r="J19" i="4"/>
  <c r="L19" i="4" s="1"/>
  <c r="L38" i="7" l="1"/>
  <c r="K38" i="7"/>
  <c r="L21" i="7"/>
  <c r="K21" i="7"/>
  <c r="K44" i="5"/>
  <c r="K22" i="1" l="1"/>
  <c r="K29" i="1"/>
  <c r="K28" i="1"/>
  <c r="K27" i="1"/>
  <c r="K26" i="1"/>
  <c r="K25" i="1"/>
  <c r="K24" i="1"/>
  <c r="K53" i="2"/>
  <c r="K52" i="2"/>
  <c r="K51" i="2"/>
  <c r="K50" i="2"/>
  <c r="K26" i="2"/>
  <c r="K25" i="2"/>
  <c r="K38" i="9"/>
  <c r="J38" i="9"/>
  <c r="L38" i="9" s="1"/>
  <c r="K36" i="9"/>
  <c r="J36" i="9"/>
  <c r="L36" i="9" s="1"/>
  <c r="K34" i="9"/>
  <c r="J34" i="9"/>
  <c r="L34" i="9" s="1"/>
  <c r="K33" i="9"/>
  <c r="J33" i="9"/>
  <c r="L33" i="9" s="1"/>
  <c r="K32" i="9"/>
  <c r="J32" i="9"/>
  <c r="L32" i="9" s="1"/>
  <c r="K31" i="9"/>
  <c r="J31" i="9"/>
  <c r="L31" i="9" s="1"/>
  <c r="K30" i="9"/>
  <c r="J30" i="9"/>
  <c r="L30" i="9" s="1"/>
  <c r="K28" i="9"/>
  <c r="J28" i="9"/>
  <c r="L28" i="9" s="1"/>
  <c r="K27" i="9"/>
  <c r="J27" i="9"/>
  <c r="L27" i="9" s="1"/>
  <c r="K26" i="9"/>
  <c r="J26" i="9"/>
  <c r="L26" i="9" s="1"/>
  <c r="K25" i="9"/>
  <c r="J25" i="9"/>
  <c r="L25" i="9" s="1"/>
  <c r="K24" i="9"/>
  <c r="J24" i="9"/>
  <c r="L24" i="9" s="1"/>
  <c r="K23" i="9"/>
  <c r="J23" i="9"/>
  <c r="L23" i="9" s="1"/>
  <c r="K22" i="9"/>
  <c r="J22" i="9"/>
  <c r="L22" i="9" s="1"/>
  <c r="K21" i="9"/>
  <c r="J21" i="9"/>
  <c r="L21" i="9" s="1"/>
  <c r="K20" i="9"/>
  <c r="J20" i="9"/>
  <c r="L20" i="9" s="1"/>
  <c r="K19" i="9"/>
  <c r="J19" i="9"/>
  <c r="L19" i="9" s="1"/>
  <c r="K18" i="9"/>
  <c r="J18" i="9"/>
  <c r="L18" i="9" s="1"/>
  <c r="K17" i="9"/>
  <c r="J17" i="9"/>
  <c r="L17" i="9" s="1"/>
  <c r="K16" i="9"/>
  <c r="J16" i="9"/>
  <c r="L16" i="9" s="1"/>
  <c r="K15" i="9"/>
  <c r="J15" i="9"/>
  <c r="L15" i="9" s="1"/>
  <c r="K14" i="9"/>
  <c r="J14" i="9"/>
  <c r="L14" i="9" s="1"/>
  <c r="K13" i="9"/>
  <c r="J13" i="9"/>
  <c r="L13" i="9" s="1"/>
  <c r="K12" i="9"/>
  <c r="J12" i="9"/>
  <c r="L12" i="9" s="1"/>
  <c r="K53" i="9" l="1"/>
  <c r="L53" i="9"/>
  <c r="K31" i="8"/>
  <c r="J31" i="8"/>
  <c r="L31" i="8" s="1"/>
  <c r="K30" i="8"/>
  <c r="J30" i="8"/>
  <c r="L30" i="8" s="1"/>
  <c r="K29" i="8"/>
  <c r="J29" i="8"/>
  <c r="L29" i="8" s="1"/>
  <c r="K27" i="8"/>
  <c r="J27" i="8"/>
  <c r="L27" i="8" s="1"/>
  <c r="K25" i="8"/>
  <c r="J25" i="8"/>
  <c r="L25" i="8" s="1"/>
  <c r="K24" i="8"/>
  <c r="J24" i="8"/>
  <c r="L24" i="8" s="1"/>
  <c r="K23" i="8"/>
  <c r="J23" i="8"/>
  <c r="L23" i="8" s="1"/>
  <c r="K22" i="8"/>
  <c r="J22" i="8"/>
  <c r="L22" i="8" s="1"/>
  <c r="K21" i="8"/>
  <c r="J21" i="8"/>
  <c r="L21" i="8" s="1"/>
  <c r="K20" i="8"/>
  <c r="J20" i="8"/>
  <c r="L20" i="8" s="1"/>
  <c r="K19" i="8"/>
  <c r="J19" i="8"/>
  <c r="L19" i="8" s="1"/>
  <c r="K17" i="8"/>
  <c r="J17" i="8"/>
  <c r="L17" i="8" s="1"/>
  <c r="K16" i="8"/>
  <c r="J16" i="8"/>
  <c r="L16" i="8" s="1"/>
  <c r="K15" i="8"/>
  <c r="J15" i="8"/>
  <c r="L15" i="8" s="1"/>
  <c r="K14" i="8"/>
  <c r="J14" i="8"/>
  <c r="L14" i="8" s="1"/>
  <c r="K13" i="8"/>
  <c r="J13" i="8"/>
  <c r="L13" i="8" s="1"/>
  <c r="K12" i="8"/>
  <c r="J12" i="8"/>
  <c r="L12" i="8" s="1"/>
  <c r="K32" i="8" l="1"/>
  <c r="L32" i="8"/>
  <c r="K22" i="6" l="1"/>
  <c r="L22" i="6"/>
  <c r="K21" i="6"/>
  <c r="J21" i="6"/>
  <c r="L21" i="6" s="1"/>
  <c r="K20" i="6"/>
  <c r="J20" i="6"/>
  <c r="L20" i="6" s="1"/>
  <c r="K19" i="6"/>
  <c r="J19" i="6"/>
  <c r="L19" i="6" s="1"/>
  <c r="K18" i="6"/>
  <c r="J18" i="6"/>
  <c r="L18" i="6" s="1"/>
  <c r="K17" i="6"/>
  <c r="J17" i="6"/>
  <c r="L17" i="6" s="1"/>
  <c r="K16" i="6"/>
  <c r="J16" i="6"/>
  <c r="L16" i="6" s="1"/>
  <c r="K15" i="6"/>
  <c r="J15" i="6"/>
  <c r="L15" i="6" s="1"/>
  <c r="K14" i="6"/>
  <c r="J14" i="6"/>
  <c r="L14" i="6" s="1"/>
  <c r="K13" i="6"/>
  <c r="J13" i="6"/>
  <c r="L13" i="6" s="1"/>
  <c r="K12" i="6"/>
  <c r="J12" i="6"/>
  <c r="L12" i="6" s="1"/>
  <c r="K11" i="6"/>
  <c r="J11" i="6"/>
  <c r="L11" i="6" s="1"/>
  <c r="K23" i="6" l="1"/>
  <c r="L23" i="6"/>
  <c r="L38" i="5"/>
  <c r="L37" i="5"/>
  <c r="L35" i="5"/>
  <c r="L34" i="5"/>
  <c r="L33" i="5"/>
  <c r="L32" i="5"/>
  <c r="L31" i="5"/>
  <c r="L30" i="5"/>
  <c r="L29" i="5"/>
  <c r="L28" i="5"/>
  <c r="L27" i="5"/>
  <c r="L26" i="5"/>
  <c r="L25" i="5"/>
  <c r="L24" i="5"/>
  <c r="L23" i="5"/>
  <c r="L22" i="5"/>
  <c r="L21" i="5"/>
  <c r="L20" i="5"/>
  <c r="L19" i="5"/>
  <c r="L18" i="5"/>
  <c r="L17" i="5"/>
  <c r="L16" i="5"/>
  <c r="L15" i="5"/>
  <c r="L14" i="5"/>
  <c r="L44" i="5" l="1"/>
  <c r="K33" i="4"/>
  <c r="J33" i="4"/>
  <c r="L33" i="4" s="1"/>
  <c r="K32" i="4"/>
  <c r="K31" i="4"/>
  <c r="J31" i="4"/>
  <c r="L31" i="4" s="1"/>
  <c r="K30" i="4"/>
  <c r="J30" i="4"/>
  <c r="L30" i="4" s="1"/>
  <c r="K29" i="4"/>
  <c r="J29" i="4"/>
  <c r="L29" i="4" s="1"/>
  <c r="K28" i="4"/>
  <c r="J28" i="4"/>
  <c r="L28" i="4" s="1"/>
  <c r="K27" i="4"/>
  <c r="J27" i="4"/>
  <c r="L27" i="4" s="1"/>
  <c r="K26" i="4"/>
  <c r="J26" i="4"/>
  <c r="L26" i="4" s="1"/>
  <c r="K25" i="4"/>
  <c r="J25" i="4"/>
  <c r="L25" i="4" s="1"/>
  <c r="K24" i="4"/>
  <c r="J24" i="4"/>
  <c r="L24" i="4" s="1"/>
  <c r="K23" i="4"/>
  <c r="J23" i="4"/>
  <c r="L23" i="4" s="1"/>
  <c r="K22" i="4"/>
  <c r="J22" i="4"/>
  <c r="L22" i="4" s="1"/>
  <c r="K21" i="4"/>
  <c r="J21" i="4"/>
  <c r="L21" i="4" s="1"/>
  <c r="K20" i="4"/>
  <c r="J20" i="4"/>
  <c r="L20" i="4" s="1"/>
  <c r="K19" i="4"/>
  <c r="K18" i="4"/>
  <c r="J18" i="4"/>
  <c r="L18" i="4" s="1"/>
  <c r="K17" i="4"/>
  <c r="J17" i="4"/>
  <c r="L17" i="4" s="1"/>
  <c r="K16" i="4"/>
  <c r="J16" i="4"/>
  <c r="L16" i="4" s="1"/>
  <c r="K15" i="4"/>
  <c r="J15" i="4"/>
  <c r="L15" i="4" s="1"/>
  <c r="K13" i="4"/>
  <c r="J13" i="4"/>
  <c r="L13" i="4" s="1"/>
  <c r="K12" i="4"/>
  <c r="J12" i="4"/>
  <c r="L12" i="4" s="1"/>
  <c r="K34" i="4" l="1"/>
  <c r="L34" i="4"/>
  <c r="K41" i="3"/>
  <c r="J41" i="3"/>
  <c r="L41" i="3" s="1"/>
  <c r="K40" i="3"/>
  <c r="J40" i="3"/>
  <c r="L40" i="3" s="1"/>
  <c r="K37" i="3"/>
  <c r="J37" i="3"/>
  <c r="L37" i="3" s="1"/>
  <c r="K36" i="3"/>
  <c r="J36" i="3"/>
  <c r="L36" i="3" s="1"/>
  <c r="K35" i="3"/>
  <c r="J35" i="3"/>
  <c r="L35" i="3" s="1"/>
  <c r="K34" i="3"/>
  <c r="J34" i="3"/>
  <c r="L34" i="3" s="1"/>
  <c r="K33" i="3"/>
  <c r="J33" i="3"/>
  <c r="L33" i="3" s="1"/>
  <c r="K32" i="3"/>
  <c r="J32" i="3"/>
  <c r="L32" i="3" s="1"/>
  <c r="K31" i="3"/>
  <c r="J31" i="3"/>
  <c r="L31" i="3" s="1"/>
  <c r="K30" i="3"/>
  <c r="J30" i="3"/>
  <c r="L30" i="3" s="1"/>
  <c r="K29" i="3"/>
  <c r="J29" i="3"/>
  <c r="L29" i="3" s="1"/>
  <c r="K28" i="3"/>
  <c r="J28" i="3"/>
  <c r="L28" i="3" s="1"/>
  <c r="K27" i="3"/>
  <c r="J27" i="3"/>
  <c r="L27" i="3" s="1"/>
  <c r="K26" i="3"/>
  <c r="J26" i="3"/>
  <c r="L26" i="3" s="1"/>
  <c r="K25" i="3"/>
  <c r="J25" i="3"/>
  <c r="L25" i="3" s="1"/>
  <c r="K24" i="3"/>
  <c r="J24" i="3"/>
  <c r="L24" i="3" s="1"/>
  <c r="K23" i="3"/>
  <c r="J23" i="3"/>
  <c r="L23" i="3" s="1"/>
  <c r="K22" i="3"/>
  <c r="J22" i="3"/>
  <c r="L22" i="3" s="1"/>
  <c r="K21" i="3"/>
  <c r="J21" i="3"/>
  <c r="L21" i="3" s="1"/>
  <c r="K20" i="3"/>
  <c r="J20" i="3"/>
  <c r="L20" i="3" s="1"/>
  <c r="K19" i="3"/>
  <c r="J19" i="3"/>
  <c r="L19" i="3" s="1"/>
  <c r="K18" i="3"/>
  <c r="J18" i="3"/>
  <c r="L18" i="3" s="1"/>
  <c r="K17" i="3"/>
  <c r="J17" i="3"/>
  <c r="L17" i="3" s="1"/>
  <c r="K16" i="3"/>
  <c r="J16" i="3"/>
  <c r="L16" i="3" s="1"/>
  <c r="K15" i="3"/>
  <c r="J15" i="3"/>
  <c r="L15" i="3" s="1"/>
  <c r="K14" i="3"/>
  <c r="J14" i="3"/>
  <c r="L14" i="3" s="1"/>
  <c r="K13" i="3"/>
  <c r="J13" i="3"/>
  <c r="L13" i="3" s="1"/>
  <c r="K12" i="3"/>
  <c r="J12" i="3"/>
  <c r="L12" i="3" s="1"/>
  <c r="L42" i="3" l="1"/>
  <c r="K42" i="3"/>
  <c r="K46" i="2"/>
  <c r="J46" i="2"/>
  <c r="L46" i="2" s="1"/>
  <c r="K37" i="2"/>
  <c r="J37" i="2"/>
  <c r="L37" i="2" s="1"/>
  <c r="K36" i="2"/>
  <c r="J36" i="2"/>
  <c r="L36" i="2" s="1"/>
  <c r="K35" i="2"/>
  <c r="J35" i="2"/>
  <c r="L35" i="2" s="1"/>
  <c r="K34" i="2"/>
  <c r="J34" i="2"/>
  <c r="L34" i="2" s="1"/>
  <c r="K33" i="2"/>
  <c r="J33" i="2"/>
  <c r="L33" i="2" s="1"/>
  <c r="K32" i="2"/>
  <c r="J32" i="2"/>
  <c r="L32" i="2" s="1"/>
  <c r="K31" i="2"/>
  <c r="J31" i="2"/>
  <c r="L31" i="2" s="1"/>
  <c r="K30" i="2"/>
  <c r="J30" i="2"/>
  <c r="L30" i="2" s="1"/>
  <c r="K29" i="2"/>
  <c r="J29" i="2"/>
  <c r="L29" i="2" s="1"/>
  <c r="K28" i="2"/>
  <c r="J28" i="2"/>
  <c r="L28" i="2" s="1"/>
  <c r="K27" i="2"/>
  <c r="J27" i="2"/>
  <c r="L27" i="2" s="1"/>
  <c r="K24" i="2"/>
  <c r="J24" i="2"/>
  <c r="L24" i="2" s="1"/>
  <c r="K23" i="2"/>
  <c r="J23" i="2"/>
  <c r="L23" i="2" s="1"/>
  <c r="K22" i="2"/>
  <c r="J22" i="2"/>
  <c r="L22" i="2" s="1"/>
  <c r="K21" i="2"/>
  <c r="J21" i="2"/>
  <c r="L21" i="2" s="1"/>
  <c r="K20" i="2"/>
  <c r="J20" i="2"/>
  <c r="L20" i="2" s="1"/>
  <c r="K19" i="2"/>
  <c r="J19" i="2"/>
  <c r="L19" i="2" s="1"/>
  <c r="K18" i="2"/>
  <c r="J18" i="2"/>
  <c r="L18" i="2" s="1"/>
  <c r="K17" i="2"/>
  <c r="J17" i="2"/>
  <c r="L17" i="2" s="1"/>
  <c r="K16" i="2"/>
  <c r="J16" i="2"/>
  <c r="L16" i="2" s="1"/>
  <c r="K15" i="2"/>
  <c r="J15" i="2"/>
  <c r="L15" i="2" s="1"/>
  <c r="K14" i="2"/>
  <c r="J14" i="2"/>
  <c r="L14" i="2" s="1"/>
  <c r="K13" i="2"/>
  <c r="J13" i="2"/>
  <c r="L13" i="2" s="1"/>
  <c r="K12" i="2"/>
  <c r="J12" i="2"/>
  <c r="L12" i="2" s="1"/>
  <c r="L54" i="2" l="1"/>
  <c r="K54" i="2"/>
  <c r="K23" i="1"/>
  <c r="J23" i="1"/>
  <c r="L23" i="1" s="1"/>
  <c r="K21" i="1"/>
  <c r="J21" i="1"/>
  <c r="L21" i="1" s="1"/>
  <c r="K20" i="1"/>
  <c r="J20" i="1"/>
  <c r="L20" i="1" s="1"/>
  <c r="K19" i="1"/>
  <c r="J19" i="1"/>
  <c r="L19" i="1" s="1"/>
  <c r="K18" i="1"/>
  <c r="J18" i="1"/>
  <c r="L18" i="1" s="1"/>
  <c r="K17" i="1"/>
  <c r="J17" i="1"/>
  <c r="L17" i="1" s="1"/>
  <c r="K16" i="1"/>
  <c r="J16" i="1"/>
  <c r="L16" i="1" s="1"/>
  <c r="K15" i="1"/>
  <c r="J15" i="1"/>
  <c r="L15" i="1" s="1"/>
  <c r="K14" i="1"/>
  <c r="J14" i="1"/>
  <c r="L14" i="1" s="1"/>
  <c r="K13" i="1"/>
  <c r="J13" i="1"/>
  <c r="L13" i="1" s="1"/>
  <c r="K12" i="1"/>
  <c r="J12" i="1"/>
  <c r="L12" i="1" s="1"/>
  <c r="K31" i="1" l="1"/>
  <c r="L31" i="1"/>
</calcChain>
</file>

<file path=xl/sharedStrings.xml><?xml version="1.0" encoding="utf-8"?>
<sst xmlns="http://schemas.openxmlformats.org/spreadsheetml/2006/main" count="945" uniqueCount="334">
  <si>
    <t xml:space="preserve">Datum: </t>
  </si>
  <si>
    <t xml:space="preserve">Ponudnik: </t>
  </si>
  <si>
    <t>PREDRAČUN ZA BLAGO</t>
  </si>
  <si>
    <t xml:space="preserve">ŠT. </t>
  </si>
  <si>
    <t>4. SKLOP: NEGOVALNA KOZMETIKA</t>
  </si>
  <si>
    <t>Zap.št.</t>
  </si>
  <si>
    <t>Izdelek</t>
  </si>
  <si>
    <t>Enota mere (EM)</t>
  </si>
  <si>
    <t>Okvirna letna količina</t>
  </si>
  <si>
    <t>% DDV</t>
  </si>
  <si>
    <t>Cena na EM brez DDV</t>
  </si>
  <si>
    <t>Cena za EM z DDV</t>
  </si>
  <si>
    <t>Vrednost brez DDV</t>
  </si>
  <si>
    <t>Vrednost z DDV</t>
  </si>
  <si>
    <t>Naziv ponujenega artikla</t>
  </si>
  <si>
    <t>1.</t>
  </si>
  <si>
    <t>PENA ZA BRITJE,  OMOGOČA BRITJE KOŽE BREZ POŠKODB, VLAŽI IN NEGUJE KOŽO, NE POVZROČA ALERGIJ, 200ML</t>
  </si>
  <si>
    <t>kos</t>
  </si>
  <si>
    <t>2.</t>
  </si>
  <si>
    <t>3.</t>
  </si>
  <si>
    <t>4.</t>
  </si>
  <si>
    <t>ČISTILNA IN NEGOVALNA PENA Z ALANTOIN-OM IN D-PHANTHENOL-OM, NAMENJENA  ZA NEŽNO, HITRO ČIŠČENJE IN NEGO INKONTINENTNIH IN NEPOKRETNIH BOLNIKOV, Z DEZODORANTSKIM UČINKOM, PRIJETEN ZA KOŽO, DERMATOLOŠKO TESTIRAN, PAKIRANJE 500ML</t>
  </si>
  <si>
    <t>5.</t>
  </si>
  <si>
    <t>VLAŽNE KRPICE ZA NEGO BOLNIKA VELIKOSTI 30 X 30 CM, NAMENJENE SO NEGI OBČUTLJIVE KOŽE, OHRANJAJO NJEN NARAVEN PH. NE VSEBUJEJO MILA IN ZATO NE IZSUŠUJEJO KOŽE, VSEBUJEJO ALOE VERO IN OSTALE NEGOVALNE SUBSTANCE, ZAVITEK A 60 KRPIC</t>
  </si>
  <si>
    <t>zavitek</t>
  </si>
  <si>
    <t>6.</t>
  </si>
  <si>
    <t>KREMA ZA ZAŠČITO KOŽE PRED FIZIČNIMI IN KEMIČNIMI DEJAVNIKI, PRIMERNA ZLASTI ZA LEŽEČE IN INKONTINENTNE BOLNIKE. VISOKA VSEBNOST ESENCIALNIH MAŠČOBNIH KISLIH, Z ALOE VERO, OKSIDOM, 100ML</t>
  </si>
  <si>
    <t>7.</t>
  </si>
  <si>
    <t>LOTION ZA INTENZIVNO NEGO OBČUTLJIVE KOŽE. VSEBUJE SEČNINO IN MANDLJEVO OLJE. DERMATOLOŠKO TESTIRAN, 500 ML.</t>
  </si>
  <si>
    <t>8.</t>
  </si>
  <si>
    <t>9.</t>
  </si>
  <si>
    <t>KREMA ZA ZAŠČITO KOŽE Z DODATKOM CINKA ZA DODATNO ZAŠČITO OBČUTLJIVE IN POŠKODOVANE KOŽE.ŠČITI TUDI INTIMNA PODROČJA PRED NADALJNIMI POŠKODBAMI 100ml</t>
  </si>
  <si>
    <t>10.</t>
  </si>
  <si>
    <t>LOSION ZA UPORABO PO BRITJU, PRIJETEN, NE SME DRAŽITI KOŽE ,TUDI ČE JE POŠKODOVANA 200 ML</t>
  </si>
  <si>
    <t>11.</t>
  </si>
  <si>
    <t>ZOBNA PASTA, PRIMERNA ZA OBČUTLJIVE DLESNI,  PAKIRANA V TUBI Z VSEBINO OD 75 DO 100 ML</t>
  </si>
  <si>
    <t>12.</t>
  </si>
  <si>
    <t>ZOBNA ŠČETKA, MEHKA, PRIMERNA ZA OBČUTLJIVE DLESNI</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</si>
  <si>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</si>
  <si>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</si>
  <si>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</si>
  <si>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</si>
  <si>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</si>
  <si>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</si>
  <si>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2. SKLOP: OBVEZILNI MATERIAL</t>
  </si>
  <si>
    <t>ELASTIČEN POVOJ, PLETEN 10 X 10 M, DOLGOELASTIČNI KOMPRESIJSKI POVOJ ZA VSAKODNEVNO KOMPRESIJSKO TERAPIJO ALI REDNO POVIJANJE UDOV IZ BOMBAŽA, ELASTANA, JE BREZ LATEKSA, PRALEN PRI 40°C, KOMPRESIJSKO MOČ OBDRŽI VSA 2 MESECA</t>
  </si>
  <si>
    <t>ELASTIČEN POVOJ, PLETEN 5 X 10 M, KRATKOELASTIČNI KOMPRESIJSKI POVOJ ZA VSAKODNEVNO KOMPRESIJSKO TERAPIJO ALI REDNO POVIJANJE UDOV IZ BOMBAŽA, ELASTANA, JE BREZ LATEKSA, PRALEN PRI 40°C, KOMPRESIJSKO MOČ OBDRŽI VSA 2 MESECA</t>
  </si>
  <si>
    <t>KREP POVOJI:BOMBAŽNI KREP POVOJI Z RAZTEGLJIVOSTJO, GOSTO TKANI, MEHKI, OMOGOČAJO ZANESLJIVO NAMEŠČANJE OKVIRNE MERE 6CM X 5 M</t>
  </si>
  <si>
    <t>KREP POVOJI:BOMBAŽNI KREP POVOJI Z RAZTEGLJIVOSTJO, GOSTO TKANI, MEHKI, OMOGOČAJO ZANESLJIVO NAMEŠČANJE OKVIRNE MERE 6CM X 10 M</t>
  </si>
  <si>
    <t>KREP POVOJI:BOMBAŽNI KREP POVOJI Z RAZTEGLJIVOSTJO, GOSTO TKANI, MEHKI, OMOGOČAJO ZANESLJIVO NAMEŠČANJE OKVIRNE MERE 8CM X 5 M</t>
  </si>
  <si>
    <t>TRIKOTNA RUTA IZ MEHKE 100% BOMBAŽNE TKANINE ZA IMOBILIZACIJO</t>
  </si>
  <si>
    <t>SAMOLEPILNI  KIRURŠKI OBLIŽ Z VPOJNO BLAZINICO, KI SE NE LEPI NA RANE. BLAZINICA OMOGOČA ZMERNO VPIJANJE TEKOČIN IZ RANE, STERILNO PAKIRANJE MERE 6CM X 7 CM</t>
  </si>
  <si>
    <t>SAMOLEPILNI  KIRURŠKI OBLIŽ Z VPOJNO BLAZINICO, KI SE NE LEPI NA RANE. BLAZINICA OMOGOČA ZMERNO VPIJANJE TEKOČIN IZ RANE, STERILNO PAKIRANJE MERE 9CM X 10 CM</t>
  </si>
  <si>
    <t>SAMOLEPILNI  KIRURŠKI OBLIŽ Z VPOJNO BLAZINICO, KI SE NE LEPI NA RANE. BLAZINICA OMOGOČA ZMERNO VPIJANJE TEKOČIN IZ RANE, STERILNO PAKIRANJE MERE 9CM X 20CM</t>
  </si>
  <si>
    <t>SAMOLEPILNI  KIRURŠKI OBLIŽ Z VPOJNO BLAZINICO, KI SE NE LEPI NA RANE. BLAZINICA OMOGOČA ZMERNO VPIJANJE TEKOČIN IZ RANE, STERILNO PAKIRANJE MERE 10CM X 25CM</t>
  </si>
  <si>
    <t>BEL MIKROPROZOREN KIRURŠKI TRK. NA LEPLJIVI STRANI JE PREVLEČEN Z LEPLJIVO MASO, KI NE DRAŽI KOŽE- JE HIPOALERGEN MERE; 2.5 X 9 M</t>
  </si>
  <si>
    <t>BEL MIKROPROZOREN KIRURŠKI TRK. NA LEPLJIVI STRANI JE PREVLEČEN Z LEPLJIVO MASO, KI NE DRAŽI KOŽE- JE HIPOALERGEN MERE; 5 X 9 M</t>
  </si>
  <si>
    <t>13.</t>
  </si>
  <si>
    <t xml:space="preserve">LEPILNI TRAK ZA PRIČVRSTITEV OBLOG IN OBVEZ PO VSEJ POVRŠINI, OMOGOČA HITRO PRITRDITEV OBLOG ALI OBVEZ NA CELOTNO POVRŠINO RANE, TUDI NA TEŽKO DOSTOPNIH DELIH TELESA, DIMENZIJE 10CM X 10 M </t>
  </si>
  <si>
    <t>NETKANI  STERILNO  PAKIRANI ZLOŽENCI, NE PUŠČAJO NITK, DOBRA VPOJNOST, velikost 5 x 5 cm</t>
  </si>
  <si>
    <t>NETKANI  STERILNO  PAKIRANI ZLOŽENCI, NE PUŠČAJO NITK, DOBRA VPOJNOST, velikost 10 x 10 cm</t>
  </si>
  <si>
    <t>14.</t>
  </si>
  <si>
    <t>15.</t>
  </si>
  <si>
    <t>FIZIOLOŠKA RAZTOPINA (0,9%) ZA ČIŠČENJE RAN IN APLIKACIJO OBKLADKOV NA RANE, 500 ML</t>
  </si>
  <si>
    <t>16.</t>
  </si>
  <si>
    <t>STERILNA NETKANA KOMPRESA Z Y ZAREZO; DIMENZIJE 10 CM X 10 CM</t>
  </si>
  <si>
    <t>17.</t>
  </si>
  <si>
    <t>OBLIŽ ZA PRITRJEVANJE IV KANALOV; OBLIŽ JE IZ NETKANEGA MATERIALA, IMA BLAZINICO NA MESTO VBODA, SISTEM ZA LAŽJO NAMESTITEV, LEPILO JE KOŽI PRIJANO. DIMENZIJE 8CM X 6 CM, PAKIRAN POSAMIČNO, STERILEN</t>
  </si>
  <si>
    <t>18.</t>
  </si>
  <si>
    <t>STERILNI TRAKOVI ZA BREZŠIVNO CELJENJE RAN 6 MM X 75 MM</t>
  </si>
  <si>
    <t>19.</t>
  </si>
  <si>
    <t>VODOODPORNI, STERILNI OBLIŽI ZA RANE, RAZLIČNIH VELIKOSTI IN OBLIK. V EMBALAŽI JE CCA; 20 KOSOV</t>
  </si>
  <si>
    <t>20.</t>
  </si>
  <si>
    <t>STERILNI SKAlpel za enkratno uporabo iz ogljikovega jekla. V paketu 10 kos. Kakovostni medicinski pripomočki po nepremagljivih cenah. 110/10</t>
  </si>
  <si>
    <t>21.</t>
  </si>
  <si>
    <t>STERILNI SKAlpel za enkratno uporabo iz ogljikovega jekla. V paketu 10 kos. Kakovostni medicinski pripomočki po nepremagljivih cenah. 110/11</t>
  </si>
  <si>
    <t>22.</t>
  </si>
  <si>
    <t>STERILNI SKAlpel za enkratno uporabo iz ogljikovega jekla. V paketu 10 kos. Kakovostni medicinski pripomočki po nepremagljivih cenah. 110/12</t>
  </si>
  <si>
    <t>23.</t>
  </si>
  <si>
    <t>Samolepilni razstegljivi povoj  mere 7.5 cm x 4,5 m</t>
  </si>
  <si>
    <t>24.</t>
  </si>
  <si>
    <t>Krtačka z gobico za kirurško umivanje rok ima priložen tudi plastični nastavek za čiščenje nohtov. Mokra z detergentom. Sterilizirano po metodi ETO (vakum-plin).</t>
  </si>
  <si>
    <t>25.</t>
  </si>
  <si>
    <t>26.</t>
  </si>
  <si>
    <t>27.</t>
  </si>
  <si>
    <t>obliž oz trak iz netkanega blaga za fiksacijo nasogastrične sonde,protialergijski, nevidni, prezračevalni, vodoodporni</t>
  </si>
  <si>
    <t>28.</t>
  </si>
  <si>
    <t>SET PREVEZ ŠT 1, STERILNA, IZ NETKANEGA MATERIALA S STERILNO PINCETO ZA 1 X UPORABO</t>
  </si>
  <si>
    <t>29.</t>
  </si>
  <si>
    <t>SET PREVEZ ŠT 2, STERILNA, IZ NETKANEGA MATERIALA S STERILNO PINCETO ZA 1 X UPORABO</t>
  </si>
  <si>
    <t>30.</t>
  </si>
  <si>
    <t>3. SKLOP: OBLOGE ZA RANE</t>
  </si>
  <si>
    <t>obloga iz poliuretanske pene brez lepljivega roba;tridemenziolnalna. Zelo mehka, prilagodljiva in udobna, dimenzije; 10 x 10 cm</t>
  </si>
  <si>
    <t>nelepljiva primana vazelinska obloga izdelana iz monofilamentnih viskoznih vlaken impregniranih z 10% raztopino jodida dimenzije; 10 x 10 cm</t>
  </si>
  <si>
    <t>nelepljiva primarna obloga v obliki mrečice, bombažna in prepojena s parafinom (parafinska mrežica) dimenzije; 10 x 10 cm</t>
  </si>
  <si>
    <t>tkanina iz gaze impregnirana z belim vazelinom BP, ki vsebuje 0.5% klorheksidib acetata BP, pakirane sterilno dimenzije; 10 x 10 cm</t>
  </si>
  <si>
    <t>ALGINATNA OBLOGA IZ KOMBINACIJE 85% KALCIJEVEGA ALGINATA IN 15% HIDROKOLOIDA, KI ZAGOTAVLJA VERTIKALNO VPOJNOST IZLOČKA, 10X10CM</t>
  </si>
  <si>
    <t>ANTIMIKROBNA OBLOGA IZ KALCIJEVEGA ALGINATA, KARBOKSIMETIL CELULOZE IN KOMPLEKSA IONSKEGA SREBRA, DIMENZIJE 5X5 CM</t>
  </si>
  <si>
    <t>ALGINATNA OBLOGA PREPOJENA Z MEDICINSKIM MEDOM DIMENZIJE DIMENZIJE 10X 10</t>
  </si>
  <si>
    <t>NELEPLJIVA TRIDIMENZIONALNA STERILNA POLIURETANSKA PENA Z VISOKO VPOJNIM JEDROM IN ZAŠČITNIM POVRHNJIM FILMOM,  KATEREGA PREPUSTNOST ZA VODNO PARO SE PRILAGAJA IZLOČANJU RANE.SE LAHKO REŽE, IMA  ROBOVE, KI PREPREČUJEJO IZTEKANJE IZLOČKA. VEL. 10CM X 10 CM</t>
  </si>
  <si>
    <t>OBLOGA IZ POLIURETANSKE PENE, PREVLEČENA S PLASTJO MEHKEGA SILIKONA NA STIČNI PLASTI Z RANO IN S POLIUR. FILMOM ZGUBANEGA VIDEZA, KI SE PRILAGAJA POVEČANEMU VOLUMNU PENE OB PREPIJANJU, HKRATI PREPREČUJE IZTEKANJE , LAHKO SE REŽE 10 x 10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</si>
  <si>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</si>
  <si>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VPOJNE PRIMARNE OBLOGE IZ NARAVNEGA ČISTEGA KOLAGENA. PRIMERNE PREDVESEM ZA RANE, KI SLABO CELIJO DIMENZIJE 6X 8 X0,8CM</t>
  </si>
  <si>
    <t>KALCIJ ALGINATNE KOMPRESE IN TAMPONI  SO MEHKI, NEŽNI MATERIALI ZA POKRIVANJE RAN, SESTAVLJENE IZ VLAKEN KALCIJEVEGA ALGINATA</t>
  </si>
  <si>
    <t>HIDROGEL Z ALGINATOM ZA RAZTAPLJANJE NEKROZ PAKIRANJE 25G</t>
  </si>
  <si>
    <t>HIDROKOLOIDNA OBLOGA Z ALGINATOM ZA KRIŽNICO, Z LEPLJIVIM ROBOM TANKEGA HIDROKOLOIDA, DIMENZIJE 18X20CM</t>
  </si>
  <si>
    <t>VPOJNE VEČPLASTNE OBLOGE Z DODANIM AKTIVNIM OGLJEM, ZA OSKRBO KONTAMINIRANIH IN OKUŽENIH RAN DIMENZIJE 10 X 10 CM</t>
  </si>
  <si>
    <t xml:space="preserve">Z RINGERJEVO RAZTOPINO AKTIVIRANE OBLOGE ZA OSKRBO RANE, PRIMERNE ZA TAKOJŠNJO UPORABO, MENJAVA NA 24 UR, 7,5X7,5CM </t>
  </si>
  <si>
    <t xml:space="preserve">Z RINGERJEVO RAZTOPINO AKTIVIRANE OBLOGE ZA OSKRBO RANE, PRIMERNE ZA TAKOJŠNJO UPORABO, MENJAVA NA 72 UR, PREMERA 5,5CM </t>
  </si>
  <si>
    <t xml:space="preserve">Z RINGERJEVO RAZTOPINO AKTIVIRANE OBLOGE ZA OSKRBO RANE, PRIMERNE ZA TAKOJŠNJO UPORABO, MENJAVA NA 72 UR, 7,5X7,5CM </t>
  </si>
  <si>
    <t>ALGINATNA OBLOGA, PREPOJENA Z MEDICINSKIM MEDOM DIMENZIJE 5 X 5 CM</t>
  </si>
  <si>
    <t>VPOJNA OBLOGA ZA ZDRAVLJENJE KRONIČNIH IN PROBLEMATIČNIH RAN Z DODATKOM AKTIVNEGA OGLJA IN SREBROVEGA NITRATA 10.5X 10,5 CM</t>
  </si>
  <si>
    <t>VPOJNA MEHKA NETKANA ALGINATNA OBLOGA IZ KALCIJEVIH IN NATRIJEVIH ALGINATNIH VLAKEN DIMENZIJE 10X 10 CM</t>
  </si>
  <si>
    <t>STERILNA VODNA RAZTOPINA ZA ČIŠČENJE, IZPIRANJE, VLAŽENJE IN PREPREČEVANJE OKUŽB NA RANAH POSEBNE SESTAVE (BETAIN IN POLIHEKSANID) PAKIRANJE 350 ML</t>
  </si>
  <si>
    <t>S SREBROM PREPOJENA ANTIMIKROBNA, VPOJNA OBLOGA, JE MEHKA,STERILNA, NETKANA BLAZINICA ALI TAMPON SESTAVLJENA IZ HYDROFIBER IN IONOV SREBRA 10 X 10 CM</t>
  </si>
  <si>
    <t>POLIESTERNA KONTAKTNA MREŽICA Z MEDOM    5x5 cm</t>
  </si>
  <si>
    <t>POLIESTERNA KONTAKTNA MREŽICA Z MEDOM     10x10 cm</t>
  </si>
  <si>
    <t>krema za zaščito pred dražečim delovanjem telesnih izločkov, vlaženje izredno suhe kože, pordele in razpokane kože, trajna zaščitna bariera</t>
  </si>
  <si>
    <t>Nepekoč zaščitni film pršilo za trajno zaščito kože, pri nanosu na kožo se tvori prozoren film za zaščito kože (tudi na poškodovani koži), ne vsebuje alkohola, zagotavlja 72 h, prozorne barve</t>
  </si>
  <si>
    <t>5. SKLOP: KATETRI</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</si>
  <si>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</si>
  <si>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</si>
  <si>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CEV KONTAKTNA UNIVERZALNA 7MMX30 M; PVC</t>
  </si>
  <si>
    <t>KANILA NOSNA DVOROGA ZA VPIHOVANJE KISIKA ZA 1X UPORABO, DOLŽINE 2,1M</t>
  </si>
  <si>
    <t>PODALJŠEK CEVI ZA NOSNO KANILO, DOLŽINE 5 M ALI VEČ)</t>
  </si>
  <si>
    <t>MASKA ZA INHALACIJO IN KISIK, Z 6ML RAZPRŠILCEM IN CEVJO 2,1M, ODRASLA</t>
  </si>
  <si>
    <t>OHIO MASKA Z BALONOM ZA ODRASL,E ZA DOVAJANJE 100 % KISIKA, VKLJUČNO S CEVJO ZA DOVAJANJE</t>
  </si>
  <si>
    <t>MASKA ZA KISIK Z VENTURIJEVIM VENTILOM, S STIŠČKOM IN KOMPLETOM VENTURI VENTILOV ZA DOVOD 24, 28, 31, 35, 40 IN 60% kisikom</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</si>
  <si>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</si>
  <si>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</si>
  <si>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</si>
  <si>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</si>
  <si>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</si>
  <si>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STERILEN ZAMAŠEK ZA ZAPIRANJE STANDARDNIH PRIKLJUČKOV NA KATETRIH IN SONDAH, IZ POLIETILENA IN NE VSEBUJE LATEKSA</t>
  </si>
  <si>
    <t>ENODELNI SAMOLEPILNI LATEKS URINAL S POSEBNIM VRHOM, KI ZAGOTAVLJA NEPREKINJEN PRETOK URINA, PREMERA 50MM</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</si>
  <si>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</si>
  <si>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</si>
  <si>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</si>
  <si>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</si>
  <si>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</si>
  <si>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URINSKA VREČKA - STERILNA, NA IZPUST S SPONKO, KI GA LAHKO ODPREMO Z ENO ROKO, Z UMIVERZALNIM PRIKLJUČKOM, Z ZAKLOPOM KI PREPREČUJE PRETOK URINA NAZAJ.PROSTORNINA VREČKE JE 2000 ML.</t>
  </si>
  <si>
    <t>DRŽALO NOSILEC ZA URINSKI KATETER</t>
  </si>
  <si>
    <t>Opis izdelka</t>
  </si>
  <si>
    <t>Naziv proizvajalca</t>
  </si>
  <si>
    <t>Kataloška številka</t>
  </si>
  <si>
    <t>ALKOHOLNE KRPICE  ZA ČIŠČENJE  IN RAZKUŽEVANJE  KOŽE, PREPOJENE Z 70% IZOPROPANOLOM,POSAMIČNO PAKIRANE, VELIKOSTI  6 CM X 2,7 -3 CM. PAKIRANJE V ŠKATLO PO 100 KOSOV.</t>
  </si>
  <si>
    <t>KOS</t>
  </si>
  <si>
    <t>PRIPRAVLJENA ALKOHOLNA RAZTOPINA ZA HIGIENSKO IN KIRURŠKO RAZKUŽEVANJE ROK 500 ML (KLASIČNA EURO PLASTENKA) NA OSNOVI 2-PROPANOLA Z DODANIM GLICERINOM, KI POMAGA OHRANJATI ROKE MEHKE IN ZDRAVE.  SESTAVA: VEČ KOT 78 G  2-PROPANOLA TER VSAJ DVA PREMAŠČEVALCA ZA NEGO ROK.GLICERIN, ALFA-BISABOLOL ... UČINKOVITOST MORA BITI DOKAZANA Z EN1500, EN 12791, EN 13727, EN 13624, EN 14476 (NORO, ROTA IN ADENO VIRUS) TER Z EN 14348. IZDELEK MORA BITI NA VAH LISTI.  EMBALAŽA: 500 ML PLASTENKA, SKLADNA Z DOZATORJEM ZA 500 ML.</t>
  </si>
  <si>
    <t xml:space="preserve">PENA ZA ČIŠČENJE IN RAZKUŽEVANJE VSEH POVRŠIN IN MEDICINSKIH PRIPOMOČKOV NA OSNOVI VODIKOVEGA PEROKSIDA IN KRATKIM KONTAKTNIM ČASOM. DOKAZANA MORA BITI UČINKOVITOST PO EN 13727 IN EN 16615, EN 13624, EN 14348, EN 14476 (VIRUCID, ADENO/NORO), EN 13704. PROIZVOD MORA BITIREGISTRIRAN KOT BIOCID IN MEDICINSKI PRIPOMOČEK.  PAKIRANJE: DO 750 ML V PLASTENKI.     </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</si>
  <si>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TESTE NA ENDOSKOPIH OPYMPUS (TUDI FLEKSIBILNIH); TESTIRANJA KOMPATIBILNOST Z MATERIALI. STABILNOST DELAVNE RAZTOPINE MORA BITI 14 DNI. PLASTENKA 2L</t>
  </si>
  <si>
    <t>TEKOČI POLIENCIMSKI KONCENTRAT ZA UČINKOVITO ČIŠČENJE IN RAZKUŽEVANJE MEDICINSKIH INSTRUMENTOV, BAKTERICIDNO DELOVANJE V UMAZANIH POGOJIH, FUNGICIDNO IN VIRUCIDNO DELOVANJE. SESTAVA: KVARTERNI AMONIEV KARBONAT IN AMFOTERNE IN NEIONOGENE POVRŠINSKO AKTIVNE SNOVI, ENCIMSKI KOMPLEKS.  PAKIRANJE PO 1 LITER</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</si>
  <si>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70 G 2-PROPANOLA, 0,5 G KLORHEKSIDIN GLUKONAT IN 0,45 VODIKOV PEROKSIDA NA 100 G SRESTVA, PLASTENKA 350 ML S PRŠILOM.</t>
  </si>
  <si>
    <r>
      <t xml:space="preserve">BREZALKOHOLNI ROBČKI V DOZI,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20 -22 X 13 X 15 CM.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PAKIRANJE 125 KOS +/-5%. </t>
    </r>
    <r>
      <rPr>
        <b/>
        <sz val="8"/>
        <rFont val="Arial"/>
        <family val="2"/>
        <charset val="238"/>
      </rPr>
      <t>CENA ZA 1 ROBČEK.</t>
    </r>
  </si>
  <si>
    <t xml:space="preserve"> KOS</t>
  </si>
  <si>
    <r>
      <t xml:space="preserve">BREZALKOHOLNI ROBČKI V VREČKI/ZAVITKU Z VODOTESNIM POKROVOM. MORAJO BITI NA OSNOVI VODIKOVEGA PEROKSIDA ZA HITRO RAZKUŽEVANJE IN ČIŠČENJE ALKOHOLNO OBČUTLJIVIH MEDICINSKIH PRIPOMOČKOV, PREDMETOV IN POVRŠIN. ROBČKI MORAJO IMETI  ŠIROK SPEKTER DELOVANJA NA: BAKTERIJE (VKLJUČNO Z VEČKRATNO ODPORNIMI BAKTERIJAMI), TBC, GLIVE, KVASOVKE, VIRUSE TER SPORE. DOKAZANA MORA BITI UČINKOVITOST PO EN 13727, EN16615, EN13624, EN14348, EN14476.  IMETI MORA  TESTIRANJA NA KOMPATIBILNOST MATERIALOV.  DIMENZIJE ROBČKA MORAJO BITI CCA. 20-24 × 20-24 CM. ŽELENA EMBALAŽA: ZAVITEK 100 +/-5% KOSOV. </t>
    </r>
    <r>
      <rPr>
        <b/>
        <sz val="8"/>
        <rFont val="Arial"/>
        <family val="2"/>
        <charset val="238"/>
      </rPr>
      <t>CENA ZA 1 ROBČEK.</t>
    </r>
  </si>
  <si>
    <r>
      <t xml:space="preserve">ROBČKI ZA HITRO RAZKUŽEVANJE IN ČIŠČENJE MEDICINSKIH PRIPOMOČKOV, PREDMETOV IN POVRŠIN NA OSNOVI ALKOHOLA. IMA ŠIROK SPEKTER DELOVANJA NA: BAKTERIJE (VKLJUČNO Z VEČKRATNO ODPORNIMI BAKTERIJAMI), TBC, GLIVE IN VIRUSE (HBV, HIV). VELIKOST ROBČKA 130 -150 MM X 185 -200 MM, TEŽA VSAJ 23G/M2. TEKOČINA S KATERO SO ROBČKI PREPOJENI VSEBUJE:  PROPAN-2-OL 70%. IZDELEK MORA BITI MEDICINSKI PRIPOMOČEK. PAKIRANJA: DOZA 125 +/-5% ROBČKOV. </t>
    </r>
    <r>
      <rPr>
        <b/>
        <sz val="8"/>
        <rFont val="Arial"/>
        <family val="2"/>
        <charset val="238"/>
      </rPr>
      <t>CENA ZA 1 ROBČEK.</t>
    </r>
  </si>
  <si>
    <r>
      <t xml:space="preserve">ALKOHOLNI ROBČKI V MEHKEM PAKIRANJU Z ZAPIRALOM PROTI IZHLAPEVANJU ZA HITRO RAZKUŽEVANJE IN ČIŠČENJE MEDICINSKIH PRIPOMOČKOV, PREDMETOV IN POVRŠIN. VELIKOST ROBČKA 20 - 22 × 20 - 25 CM. EN ROBČEK  IMETI MORA ŠIROK SPEKTER DELOVANJA NA EN 13727, EN 16615, EN 14348, EN 13624. SESTAVA: 35G 2-PROPANOLA IN 25 G 1-PROPANOLA. IZDELEK MORA BITI MEDICINSKI PRIPOMOČEK. PAKIRANJE 100 KOSOV V PAKIRANJU. </t>
    </r>
    <r>
      <rPr>
        <b/>
        <sz val="8"/>
        <rFont val="Arial"/>
        <family val="2"/>
        <charset val="238"/>
      </rPr>
      <t>CENA ZA 1 ROBČEK.</t>
    </r>
  </si>
  <si>
    <r>
      <t xml:space="preserve">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37-38 X 20-25 CM, GRAMATURA ROBČKA VSAJ 60 G/M2, SPOJI MED POSAMEZNIMI ROBČI MORAJO BITI PERFORIRANI, ZAGOTOVLJEN MORA BITI ROK UPORABE ROBČKOV 4 TEDNE. PAKIRANJE V ZAVITEK 99 KOSOV, +/-5%. </t>
    </r>
    <r>
      <rPr>
        <b/>
        <sz val="8"/>
        <rFont val="Arial"/>
        <family val="2"/>
        <charset val="238"/>
      </rPr>
      <t>CENA ZA 1 ROBČEK.</t>
    </r>
  </si>
  <si>
    <t>VODOTESNA DOZA ZA VEČKRATNO POLNJENJE, KI PREPREČUJE IZHLAPEVANJE DELOVNE RAZTOPINE. DOZA MORA BITI ZGRAJENA TAKO, DA JE POKROV ZA VEČKARTNO, DOLGOTRAJNO UPORABO IN SE NE MENJA Z VSAKIM NOVIM POLNILOM. UPORABA MORA BITI KOMPATIBILNA Z DOZO.</t>
  </si>
  <si>
    <t>RAZTOPINA ZA ANTISEPTIČNO ČIŠČENJE IN NEGO PRI BOLNIKIH Z MRSO. PH 5,5 Z  0,9 G KLORHEKSIDINA NA 100G LOSJONA, KI UČINKOVITO UNIČUJE MIKROORGANIZME, VKLJUČNO Z VEČKRATNO ODPORNIMI BAKTERIJAMI, GLIVAMI, VIRUSI Z OVOJNICO (VKLJUČNO HBV, HIV, HCV). IZDELKA MORA BITI UPORABEN TAKO, DA GA NI POTREBNO SPIRATI! IZDELEK MORA IMETI DOKAZANO UČINKOVITOST PO EN 1499, EN 13727, EN 13624. 500 ML KLASIČNA EU PLASTENKA Z OSKIM IZLIVOM.</t>
  </si>
  <si>
    <t>TEKOČI ČISTILNI ZA GRGRANJE ZA DEKOLONIZACIJO PRI BOLNIKIH Z MRSO 250 ml. IZDELEK NE SME VSEBOVATI DODATNIH BARVIL OZ. NE SME POVZROČATI OBARVANJA MUKOZNE PLASTI V USTNI VOTLINI. VSEBOVATI MORA VODO, OCTENIDIN DIHIDROKLORID, GLICERIN, NATRIJEV GLUKONAT.</t>
  </si>
  <si>
    <t>TEKOČI ČISTILNI GEL ZA ČIŠČENJE, NEGO IN VZDRŽEVANJE VLAŽNOSTI NOSNIH PREDDVOROV IN ZA DEKOLONIZACIJO BOLNIKA Z MRSO 30 ML. SESTAVA: 0,1 % POLYAMINOPROPYL BIGUANIDE (POLIHEXANIDE), GLYCERINE, HYDROXYETHYLCELLULOSE, 0,1 % POLIAMINOPROPIL BIGVANID (POLIHEKSANID), GLICERIN, HIDROKSIETILCELULOZA, POMOŽNE SNOVI.</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</si>
  <si>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(1,5 g/na 100g sredstva vodikovega peroksida). PAKIRANJE: PLASTENKA 750ML. </t>
  </si>
  <si>
    <t>SPOROCIDEN ČISTILNO RAZKUŽILNI KONCENTRAT V OBLIKI GRANULATA ZA TLA IN VELIKE POVRŠINE V ČASU EPIDEMIJ. SKLADNOST S STANDARDOM: EN 13697, EN13727, EN1040, EN1275, EN 13697, EN 14348, EN13704, EN14476 (ADENO, ENTEROVIRUS POLIO, HBV, HCV, ROTA, NORO). UČINKOVIT NA KLOSTRIDIJ, NORO VIRUS, ROTA VIRUS, MIKOBACTERIUM TERRAE IN AVIUM V 15 MINUTAH ALI MANJ. AKTIVNA SNOV: PEROCETNA KSILINA (0,75 MG/G), SPOJINE Z VODIKOVIM PEROKSIDOM, KVARTERNE AMONIJEVE SPOJINE. IZDELEK MORA BITI KONCENTRAT, KI SE RAZREDČUJE Z VODOVODNO VODO, POVRŠINE NI POTREBNO SPIRATI, KOMPATIBILNOST S PREMAZI ZA TALNE OBLOGE. PAKIRANJE: 1 KG</t>
  </si>
  <si>
    <t>ODSTRANJEVALEC URINSKEGA VONJA V PLASTENKI 500 ML ALI 750 ML Z RAZPRŠILOM NPR. URINE - OF ALI PODOBEN, CENA SE PRERAČUNA NA 500 ML</t>
  </si>
  <si>
    <t xml:space="preserve">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 IZDELEK MORA BITI NA VAH LISTI. EMBALAŽA: PLASTENKA 500ML, SKLADNA Z DOZATORJEM  ZA 500ML PLASTENKO IN PRIREJENA ZA UPORABO V STENSKEM MILNIKU. </t>
  </si>
  <si>
    <t>DOZATOR ZA TEKOČINE, Z NAVOJEM, ZA STEKLENICE 1 ML ZA 500 ML, FI 25MM KOMPATIBILEN S PREJŠNJO POSTAVKO PONUJENEGA RAZKUŽILA.</t>
  </si>
  <si>
    <t>PRIPRAVLJENA ALKOHOLNA RAZTOPINA ZA RAZKUŽEVANJE OBČUTLJIVE KOŽE ROK S POPOLNIM VIRUCIDNIM UČINKOM. DOKAZANA MORA BITI UČINKOVITOST NA ŠIROK SPEKTER BAKTERIJ VKLJUČNO Z NOROVIRUSI V 15 SEKUNDAH TER ADENO IN POLIO V 30 SEKUNDAH. SREDSTVO MORA BITI NA OSNOVI ETANOLA (NAD 88 G NA 100G SREDSTVA) IN IMETI DODANE NEGOVALNE KOMPONENTE ZA PODALJŠANO ZAŠČITO KOŽE, KI TUDI OB POGOSTI UPORABI ZAGOTAVLJA ZDRAVJE KOŽE. DOKAZANA MORA BITI UČINKOVITOST PO EN1500, EN 12791, EN 13727, EN 13624, EN 14476 - NORO VIRUS (MNV), EN 14476, EN 14348. IZDELEK MORA BITI NA VAH LISTI. 100 ML ŽEPNA PLASTENKA Z OZKIM IZLIVOM.</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</si>
  <si>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</si>
  <si>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 xml:space="preserve">PODSTAVEK ZAŠČITNI ZA STENSKI DOZATOR - LOVILNA POSODICA, KOMPATIBILEN ZA STENSKI DOZATOR - ZAP.ŠT.33 (NAMESTI SE NA DOZATOR), OMOGOČA UČINKOVITO LOVLJENJE ODVEČNIH TEKOČIN      </t>
  </si>
  <si>
    <t>KOŠARICA IZ TRDE PLASTIKE Z INTEGRIRANO TER FLEKSIBILNO KLJUKICO ZA NAMESTITEV NA POSTELJO, DRŽALO, VOZIČEK, STREČER,... OMOGOČA NAMESTITEV 500-600 ML PLASTENK.</t>
  </si>
  <si>
    <t xml:space="preserve">PENA ZA HIGIENSKO IN KIRURŠKO RAZKUŽEVANJE ROK NA OSNOVI NA 100 G SREDSTVA: VEČ KOT 73 G ETANOLA, GLICERIN, VITAMIN E, NIACINAMID,... DOKAZANA UČINKOVITOST PO EN1500, EN 12791, EN 13727, EN 13624, EN 14476, EN 14348. DOKAZILA O NETOKSIČNOSTI IN NEALERGOGENOSTI, DOKAZILA O TESTIH TOLERANCE KOŽE NA PROIZVOD, VAH CERTIFIKAT, PAKIRANJE: 600 ML PLASTENKA Z ŽE NAMEŠČENIM PENILNIKOM. </t>
  </si>
  <si>
    <t>RAZKUŽILO ZA ROKE: PENA ZA HIGIENSKO IN KIRURŠKO RAZKUŽEVANJE ROK V SESTAVI VEČ KOT 72 G  ETANOLA NA 100 G SREDSTVA TER Z DODATKOM VSAJ 4 PREMAŠČEVALCEV ZA NEGO ROK: NIACINAMID, ETILHEKSILGLICERIN, PANTENOL IN VITAMIN E,… DOKAZANA UČINKOVITOST POTRJENA Z VAH CERTIFIKATOM TER S SKLADNOSTJO EN1500, EN 12791, EN 13727, EN 13624, EN 14476, EN 14348 . PAKIRANJE: KARTUŠA 750 ML, KOMPATIBILNA S PODAJALNIKI ZA PENO.</t>
  </si>
  <si>
    <t>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t>
  </si>
  <si>
    <t xml:space="preserve">KOMPATIBILEN LOVILEC ODVEČNE TEKOČINE ZA POD ROČNE IN SENZORSKE PODAJALNIKE, KAMOR SE VSTAVIJO KARTUŠE Z RAZKUŽILI. MORA BITI V OBLIKI ZAVIHANEGA JEZIKA. </t>
  </si>
  <si>
    <t>VODA ZA IZPIRANJE. EMBALAŽA JE NA NAVOJ. VODA JE NESTERILNA. PAKIRANJE 500 ML.</t>
  </si>
  <si>
    <t>VODA ZA IZPIRANJE. EMBALAŽA JE NA NAVOJ. VODA JE NESTERILNA. PAKIRANJE 1000 ML.</t>
  </si>
  <si>
    <r>
      <rPr>
        <b/>
        <sz val="8"/>
        <color theme="1"/>
        <rFont val="Arial"/>
        <family val="2"/>
        <charset val="238"/>
      </rPr>
      <t>PREGLEDNE ROKAVICE IZ LATEKSA</t>
    </r>
    <r>
      <rPr>
        <sz val="8"/>
        <color theme="1"/>
        <rFont val="Arial"/>
        <family val="2"/>
        <charset val="238"/>
      </rPr>
      <t xml:space="preserve">, STERILNE BREZ PUDRA, REGISTRIRANE KOT MEDICINSKI PRIPOMOČEK RAZREDA I. V SKLADU Z DIREKTIVO O MEDICINSKIH PRIPOMOČKIH MDD 93/42/EEC. </t>
    </r>
    <r>
      <rPr>
        <b/>
        <sz val="8"/>
        <color theme="1"/>
        <rFont val="Arial"/>
        <family val="2"/>
        <charset val="238"/>
      </rPr>
      <t xml:space="preserve">VELIKOST M </t>
    </r>
    <r>
      <rPr>
        <sz val="8"/>
        <color theme="1"/>
        <rFont val="Arial"/>
        <family val="2"/>
        <charset val="238"/>
      </rPr>
      <t>PAKIRANO PO 1 KOMAD</t>
    </r>
  </si>
  <si>
    <r>
      <rPr>
        <b/>
        <sz val="8"/>
        <color theme="1"/>
        <rFont val="Arial"/>
        <family val="2"/>
        <charset val="238"/>
      </rPr>
      <t xml:space="preserve">PREGLEDNE ROKAVICE IZ LATEKSA, </t>
    </r>
    <r>
      <rPr>
        <sz val="8"/>
        <color theme="1"/>
        <rFont val="Arial"/>
        <family val="2"/>
        <charset val="238"/>
      </rPr>
      <t xml:space="preserve">STERILNE BREZ PUDRA, REGISTRIRANE KOT MEDICINSKI PRIPOMOČEK RAZREDA I. V SKLADU Z DIREKTIVO O MEDICINSKIH PRIPOMOČKIH MDD 93/42/EEC. </t>
    </r>
    <r>
      <rPr>
        <b/>
        <sz val="8"/>
        <color theme="1"/>
        <rFont val="Arial"/>
        <family val="2"/>
        <charset val="238"/>
      </rPr>
      <t xml:space="preserve">VELIKOST L </t>
    </r>
    <r>
      <rPr>
        <sz val="8"/>
        <color theme="1"/>
        <rFont val="Arial"/>
        <family val="2"/>
        <charset val="238"/>
      </rPr>
      <t>PAKIRANO PO 1 KOMAD</t>
    </r>
  </si>
  <si>
    <r>
      <rPr>
        <b/>
        <sz val="8"/>
        <color theme="1"/>
        <rFont val="Arial"/>
        <family val="2"/>
        <charset val="238"/>
      </rPr>
      <t>PREGLEDNE ROKAVICE, NITRILNE</t>
    </r>
    <r>
      <rPr>
        <sz val="8"/>
        <color theme="1"/>
        <rFont val="Arial"/>
        <family val="2"/>
        <charset val="238"/>
      </rPr>
      <t xml:space="preserve">,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S</t>
    </r>
  </si>
  <si>
    <r>
      <rPr>
        <b/>
        <sz val="8"/>
        <color theme="1"/>
        <rFont val="Arial"/>
        <family val="2"/>
        <charset val="238"/>
      </rPr>
      <t>PREGLEDNE ROKAVICE, NITRILNE</t>
    </r>
    <r>
      <rPr>
        <sz val="8"/>
        <color theme="1"/>
        <rFont val="Arial"/>
        <family val="2"/>
        <charset val="238"/>
      </rPr>
      <t>,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M</t>
    </r>
  </si>
  <si>
    <r>
      <rPr>
        <b/>
        <sz val="8"/>
        <color theme="1"/>
        <rFont val="Arial"/>
        <family val="2"/>
        <charset val="238"/>
      </rPr>
      <t>PREGLEDNE ROKAVICE, NITRILNE</t>
    </r>
    <r>
      <rPr>
        <sz val="8"/>
        <color theme="1"/>
        <rFont val="Arial"/>
        <family val="2"/>
        <charset val="238"/>
      </rPr>
      <t>, MOČNEJŠE, HRAPAVE KONICE PRSTOV OBOJEROČNO OBARVANE. DOLŽINA MIN. 240 MM AQL 1.5. REGISTRIRANE KOT MEDICINSKI PRIPOMOČEK RAZREDA I.  V SKLADU Z DIREKTIVO O MEDICINSKIH PRIPOMOČKIH MDD 93/42/EEC. PAKIRANE PO 100 KOSOV V OSNOVNI EMBALAŽI .</t>
    </r>
    <r>
      <rPr>
        <b/>
        <sz val="8"/>
        <color theme="1"/>
        <rFont val="Arial"/>
        <family val="2"/>
        <charset val="238"/>
      </rPr>
      <t>VELIKOST L</t>
    </r>
  </si>
  <si>
    <t xml:space="preserve">       6.</t>
  </si>
  <si>
    <r>
      <rPr>
        <b/>
        <sz val="8"/>
        <color theme="1"/>
        <rFont val="Arial"/>
        <family val="2"/>
        <charset val="238"/>
      </rPr>
      <t>PREGLEDNE ROKAVICE, NITRILNE</t>
    </r>
    <r>
      <rPr>
        <sz val="8"/>
        <color theme="1"/>
        <rFont val="Arial"/>
        <family val="2"/>
        <charset val="238"/>
      </rPr>
      <t xml:space="preserve">, MOČNEJŠE, HRAPAVE KONICE PRSTOV OBOJEROČNO OBARVANE. DOLŽINA MIN. 240 MM AQL 1.5. REGISTRIRANE KOT MEDICINSKI PRIPOMOČEK RAZREDA I.  V SKLADU Z DIREKTIVO O MEDICINSKIH PRIPOMOČKIH MDD 93/42/EEC.PAKIRANE PO 100 KOSOV V OSNOVNI EMBALAŽI .  </t>
    </r>
    <r>
      <rPr>
        <b/>
        <sz val="8"/>
        <color theme="1"/>
        <rFont val="Arial"/>
        <family val="2"/>
        <charset val="238"/>
      </rPr>
      <t>VELIKOST XL</t>
    </r>
  </si>
  <si>
    <r>
      <rPr>
        <b/>
        <sz val="8"/>
        <color theme="1"/>
        <rFont val="Arial"/>
        <family val="2"/>
        <charset val="238"/>
      </rPr>
      <t>KIRURŠKE ROKAVICE IZ LATEKSA</t>
    </r>
    <r>
      <rPr>
        <sz val="8"/>
        <color theme="1"/>
        <rFont val="Arial"/>
        <family val="2"/>
        <charset val="238"/>
      </rPr>
      <t>, NEPUDRANE, STERILNE, ANATOMSKA OBLIKA ROKAVICE IN MICROSTRUKTURIRANA ZUNANJA POVRŠINA OMOGOČATA DOBER IN NATANČEN OPRIJEM. MOČAN IN NEDRSLJIV. ENOJNA DEBELINA PRSTA MIN. 0,220 MM. ZAHTEVE IN STANDARDI; CE-EN 455 DELI 1,2,3-ISO 9001/EN 46001 IN/ALI ISO 13485/EN 552. VELIKOST 6,5-9</t>
    </r>
  </si>
  <si>
    <t>par</t>
  </si>
  <si>
    <r>
      <rPr>
        <b/>
        <sz val="8"/>
        <color theme="1"/>
        <rFont val="Arial"/>
        <family val="2"/>
        <charset val="238"/>
      </rPr>
      <t>ROKAVICE BOMBAŽNE,</t>
    </r>
    <r>
      <rPr>
        <sz val="8"/>
        <color theme="1"/>
        <rFont val="Arial"/>
        <family val="2"/>
        <charset val="238"/>
      </rPr>
      <t xml:space="preserve"> PLETENE BELE, NESTERILNE, PRALNE, LAHKO SE STERILIZIRAJO,  PAR VELIKOST od S do XL</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</si>
  <si>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S</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</si>
  <si>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M</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</si>
  <si>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L</t>
    </r>
  </si>
  <si>
    <r>
      <rPr>
        <b/>
        <sz val="10"/>
        <rFont val="Calibri"/>
        <family val="2"/>
        <charset val="238"/>
        <scheme val="minor"/>
      </rPr>
      <t xml:space="preserve">NITRILNE ROKAVICE, ZA SREDNJO DO VISOKO STOPNJO TVEGANJA, </t>
    </r>
    <r>
      <rPr>
        <sz val="10"/>
        <rFont val="Calibri"/>
        <family val="2"/>
        <charset val="238"/>
        <scheme val="minor"/>
      </rPr>
      <t xml:space="preserve">REGISTRIRANE KOT MEDICINSKI PRIPOMOČEK RAZREDA I. V SKLADU Z DIREKTIVO O MEDICINSKIH PRIPOMOČKIH MDD 93/42/EEC. Debelejše, podaljšane (dolžina najmanj 280 mm), nepudrane, dobro elastične, obarvane, za 1x uporabo, hrapave konice prstov, AQL največ 0,65, pakirano v tovarniški embalaži, pakiranje največ 100 kosov v osnovni embalaži, na embalaži morajo biti naslednje oznake: CE oznaka, navedba standardov in testiranj, oznaka pripomočka za enkratno uporabo, AQL vrednost ter vrsta, material, velikost rokavic in datum uporabnosti, enostavno odpiranje in izvlečenje posamezne rokavice iz embalaže (zložene tako, da se izvleče le ena naenkrat). </t>
    </r>
    <r>
      <rPr>
        <b/>
        <sz val="10"/>
        <rFont val="Calibri"/>
        <family val="2"/>
        <charset val="238"/>
        <scheme val="minor"/>
      </rPr>
      <t>VELIKOST XL</t>
    </r>
  </si>
  <si>
    <t>Rokavice pod zaporednimi številkami od 1 do 8 morajo ustrezati kriterijem evropskega standarda: EN455 (standard za medicinske rokavice za enkratno uporabo),</t>
  </si>
  <si>
    <t>e.g. ISO 9000, EN 29000, EN 46000.  Vse nitrilne rokavice morajo biti v skladu s standardom EN374.</t>
  </si>
  <si>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</si>
  <si>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</si>
  <si>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</si>
  <si>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</si>
  <si>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</si>
  <si>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</si>
  <si>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</si>
  <si>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</si>
  <si>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</si>
  <si>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</si>
  <si>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SONDNA PREHRANA</t>
  </si>
  <si>
    <t>Standardna enteralna prehrana, brez vlaknin, 1,0 kcal/1 ml, razmerje B:M:OH v %=16:35:49, dodana DHA 14 mg/100ml in EPA 19,5mg/100ml,  pakiranje 1000 ml vreča, nevtralnega okusa</t>
  </si>
  <si>
    <t>Standardna enteralna prehrana, z vlakninami, 1,0 kcal/1 ml, razmerje B:M:OH v %=16:34:48: , obogatena s patentirano mešanico vlaknin MF6;  1,5g/100ml, dodana DHA 14 mg/100ml in EPA 19,5mg/100ml,  pakiranje 1000 ml vreča, nevtralnega okusa</t>
  </si>
  <si>
    <t>Enteralna prehrana prilagojena bolezensko spremenjeni presnovi pri sladkorni bolezni, s patentirano mešanico MF6 1,5g/100ml,          1,0 kcal/1 ml, razmerje B:M:OH v %=17,2:37,8:45,  pakiranje 1000 ml vreča, nevtralnega okusa</t>
  </si>
  <si>
    <t>gravitacijski sistem za hranjenje, kompatibilen z vrečami(Nutrison)</t>
  </si>
  <si>
    <t>sistem za hranjenje na črpalko, kompatibilen z vrečami (Nutrison) in črpalko Infinity Nutricia</t>
  </si>
  <si>
    <t>Kontejner za vodo 1000 ml, kompatibilen z gravitacijskim sistemom za hranjenje in kompatibilen s sistemom za hranjenje na črpalko</t>
  </si>
  <si>
    <t>ORALNI PREHRANSKI DODATKI</t>
  </si>
  <si>
    <t>Visokokalorični in visokobeljakovinski napitek-prehrana  za dietetsko uravnavanje bolezensko pogojene neprehranjenost.        2,4 kcal/1 ml; 14,6 g beljakovin /100 ml, razmerje B:M:OH:VLAKNINE v %=24:35:41 ; pakiranje 125 ml*4 plastenka, okusi: vroč ingver, neutralen, osvežilno rdeče sadje.</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</si>
  <si>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t>
  </si>
  <si>
    <t>Dodatek v obliki prahu, namenjen za dietetsko uravnavanje sarkopenije. Izdelek je obogaten z beljakovinami, levcinom, vitaminom D ter Ca; 376 kcal/100g; . Na voljo v pločevinki 280 g; okus: vanilija in jagoda</t>
  </si>
  <si>
    <t>Visokokalorični napitek-prehrana  za dietetsko uravnavanje bolezensko pogojene neprehranjenosti, je primeren kot edini vir prehrane, izdelek je brez vlaknin.   B:M:OH v %=16:35:49; pakiranje 200 ml*4 plastenka, okus vanilija, banana, čokolada.</t>
  </si>
  <si>
    <t>Visokokalorični napitek-prehrana  za dietetsko uravnavanje bolezensko pogojene neprehranjenosti, je primeren kot edini vir prehrane s patentirano mešanico vlaknin MF6  2,3g/100ml; 1,5 kcal/1 ml, razmerje B:M:OH:VLAKNINE v %=15,1:34:48:2,9 ; pakiranje 200 ml*4 plastenka, okus vanilija, jagoda, čokolada.</t>
  </si>
  <si>
    <t>Visokobeljakovinski in visokoenergetski napitek - prehrana za pomoč pri celjenju kožnih razjed, ran, preležanin, bogat z argininom 1,5 g/100ml;  1,24 kcal/1 ml,               glutamin 1,84 g/100ml; beljakovine 9g/100ml razmerje B:M:OH v %=30:25:45,  je primeren kot edini vir prehrane, pakiranje 4*200 ml plastenka, okus vanilija, jagoda, čokolada.</t>
  </si>
  <si>
    <t xml:space="preserve">7. </t>
  </si>
  <si>
    <t>Napitek - prehrana za dietetsko uravnavanje bolezensko pogojene neprehranjenosti pri bolnikih z diabetesom in hiperglikemijo in ni primeren kot edini vir prehrane. S patentirano mešanico vlaknin MF6 2 g/100ml, 1,0 kcal/1 ml, razmerje B:M:OH:VLAKNINE v %=18,7:32.6:44,8:3,8 ; pakiranje 4*200 ml plastenka, okus jagoda in vanilija.</t>
  </si>
  <si>
    <t>Visokokalorični dodatek k prehrani v obliki napitka, z nizko vsebnostjo elektrolitov, prilagojen za dializne bolnike in bolnike z ledvično insuficienco; je primeren kot edini vir prehrane; 2,0 kcal/1 ml, razmerje B:M:OH v %=15:45:40; Natrij 68mg/100ml, Kalij 25 mg/100ml, Fosfor 6 mg/100ml; pakiranje 125 ml *4 plastenka, okus marelica, karamela</t>
  </si>
  <si>
    <t>Sredstvo v obliki prahu, nevtralnega okusa, primerno za zgoščevanje jedi in pijač (pri disfagiji), 363 kcal/100g; vsebuje modificiran koruzni škrob, maltodekstrin; gume tara, xanthan, guar; ne vsebuje glutena in laktoze. Pakiranje 300 g pločevinka</t>
  </si>
  <si>
    <t xml:space="preserve"> Beljakovine v obliki prahu nevtralnega okusa za uravnavanje hipoproteinemije, 368 kcal7 100 g; pločevinka 225 g.</t>
  </si>
  <si>
    <t>Medicinski gel ,ki močno olajša vnos zdravil. Izdelek je brez glutena, alergenov ali sladkorjev in je primeren za sladkorne bolnike in vse ljudi s preobčutljivostjo na gluten – celiakijo . Pakiranje 150 ml.</t>
  </si>
  <si>
    <t xml:space="preserve">ŠT.  </t>
  </si>
  <si>
    <t>1. SKLOP:  PRIPOMOČKI ZA I.V. ALI S.C.  APLIKACIJO ZDRAVIL</t>
  </si>
  <si>
    <r>
      <t xml:space="preserve">BRIZGA ZA INJICIRANJE, INSULINKA 40 I.U., TRODELNA, Z RAZLOČNO SKALO, </t>
    </r>
    <r>
      <rPr>
        <b/>
        <sz val="8"/>
        <color theme="1"/>
        <rFont val="Arial"/>
        <family val="2"/>
        <charset val="238"/>
      </rPr>
      <t>1ML</t>
    </r>
  </si>
  <si>
    <r>
      <t>BRIZGALKA</t>
    </r>
    <r>
      <rPr>
        <b/>
        <sz val="8"/>
        <color theme="1"/>
        <rFont val="Arial"/>
        <family val="2"/>
        <charset val="238"/>
      </rPr>
      <t xml:space="preserve"> 2-3ML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</si>
  <si>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5ML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</si>
  <si>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10ML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</si>
  <si>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20ML</t>
    </r>
    <r>
      <rPr>
        <sz val="8"/>
        <color theme="1"/>
        <rFont val="Arial"/>
        <family val="2"/>
        <charset val="238"/>
      </rPr>
      <t>,ZA 1 X UP, DOBRO ČITLJIVA SKALA, TRIDELNA-BREZ LATEKSA,OZNAKA ČITLJIVA,ODPORNA NA IZBRIS</t>
    </r>
  </si>
  <si>
    <r>
      <t xml:space="preserve">BRIZGALKA </t>
    </r>
    <r>
      <rPr>
        <b/>
        <sz val="8"/>
        <color theme="1"/>
        <rFont val="Arial"/>
        <family val="2"/>
        <charset val="238"/>
      </rPr>
      <t>50 ML</t>
    </r>
    <r>
      <rPr>
        <sz val="8"/>
        <color theme="1"/>
        <rFont val="Arial"/>
        <family val="2"/>
        <charset val="238"/>
      </rPr>
      <t>,ZA 1 X UP, DOBRO ČITLJIVA SKALA, TRIDELNA-BREZ LATEKSA,OZNAKA ČITLJIVA,ODPORNA NA IZBRIS</t>
    </r>
  </si>
  <si>
    <r>
      <t>BRIZGALKA</t>
    </r>
    <r>
      <rPr>
        <b/>
        <sz val="8"/>
        <color theme="1"/>
        <rFont val="Arial"/>
        <family val="2"/>
        <charset val="238"/>
      </rPr>
      <t xml:space="preserve"> 100 ML Z NASTAVKOM ZA KATETER, </t>
    </r>
    <r>
      <rPr>
        <sz val="8"/>
        <color theme="1"/>
        <rFont val="Arial"/>
        <family val="2"/>
        <charset val="238"/>
      </rPr>
      <t>ZA 1 X UP, DOBRO ČITLJIVA SKALA, TRIDELNA-BREZ LATEKSA,OZNAKA ČITLJIVA,ODPORNA NA IZBRIS</t>
    </r>
  </si>
  <si>
    <r>
      <t xml:space="preserve">INJEKCIJSKE IGLE ZA 1X UPORABO, BREZ LATEKSA, DIMENZIJE </t>
    </r>
    <r>
      <rPr>
        <b/>
        <sz val="8"/>
        <color theme="1"/>
        <rFont val="Arial"/>
        <family val="2"/>
        <charset val="238"/>
      </rPr>
      <t>1,2 X 50 MM</t>
    </r>
  </si>
  <si>
    <r>
      <t xml:space="preserve">INJEKCIJSKE IGLE ZA 1X UPORABO, BREZ LATEKSA, DIMENZIJE </t>
    </r>
    <r>
      <rPr>
        <b/>
        <sz val="8"/>
        <color theme="1"/>
        <rFont val="Arial"/>
        <family val="2"/>
        <charset val="238"/>
      </rPr>
      <t>0,7 X 50MM</t>
    </r>
  </si>
  <si>
    <r>
      <t xml:space="preserve">INJEKCIJSKE IGLE ZA 1X UPORABO, BREZ LATEKSA, DIMENZIJE </t>
    </r>
    <r>
      <rPr>
        <b/>
        <sz val="8"/>
        <color theme="1"/>
        <rFont val="Arial"/>
        <family val="2"/>
        <charset val="238"/>
      </rPr>
      <t>0,45 X 16 MM</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</si>
  <si>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0,9 X 25,</t>
    </r>
    <r>
      <rPr>
        <sz val="8"/>
        <color theme="1"/>
        <rFont val="Arial"/>
        <family val="2"/>
        <charset val="238"/>
      </rPr>
      <t xml:space="preserve"> G22, IGLA Z OSTRO KONICO</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</si>
  <si>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1,0 X 32</t>
    </r>
    <r>
      <rPr>
        <sz val="8"/>
        <color theme="1"/>
        <rFont val="Arial"/>
        <family val="2"/>
        <charset val="238"/>
      </rPr>
      <t>, G20, IGLA Z OSTRO KONICO</t>
    </r>
  </si>
  <si>
    <r>
      <t xml:space="preserve">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t>
    </r>
    <r>
      <rPr>
        <b/>
        <sz val="8"/>
        <color theme="1"/>
        <rFont val="Arial"/>
        <family val="2"/>
        <charset val="238"/>
      </rPr>
      <t>1,30X45</t>
    </r>
    <r>
      <rPr>
        <sz val="8"/>
        <color theme="1"/>
        <rFont val="Arial"/>
        <family val="2"/>
        <charset val="238"/>
      </rPr>
      <t>, G18, IGLA Z OSTRO KONICO</t>
    </r>
  </si>
  <si>
    <t>ZAMAŠEK LUER-LOCK ZA INJICIRANJE. ZA ZAPIRANJE LUER PRIKLJUČKOV Z MOŽNOSTJO INJICIRANJA ZDRAVILA SKOZI MEMBRANO.</t>
  </si>
  <si>
    <t>KONEKT ZA PROST DOSTOP PRI INTRAVENOZNEM DOVAJANJU TEKOČIN V VASKULARNI SISTEM PACIENTA. UPORABEN V KOMBINACIJI Z VSEMI VRSTAMI STANDARDNIH LUER PRIKLJUČKOV. OMOGOČA TAKO ASPIRACIJO KOT INJICIRANJE.OMOGOČA ZAŠČITO PRED VSTOPOM MIKROORGANIZMOV.</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</si>
  <si>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</si>
  <si>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REGULATOR PRETOKA TEKOČIN (INTRAVENOZNO) S PODALJŠANO CEVJO</t>
  </si>
  <si>
    <t>IGLA VENOZNA Z METULJČKOM ZA INTRAVENOZNO APLIKACIJO INFUZIJE, G21, 0,8 X 19 ZELEN (METULJČEK ZA ODVZEM KRVI)</t>
  </si>
  <si>
    <t>SISTEM (SET) ZA SUBKUTANO TERAPIJO,ZA PODKOŽNO APLIKACIJO INFUZIJE GA20</t>
  </si>
  <si>
    <t>SISTEM (SET) ZA SUBKUTANO TERAPIJO,ZA PODKOŽNO APLIKACIJO INFUZIJE GA22</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</si>
  <si>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</si>
  <si>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</si>
  <si>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</si>
  <si>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</si>
  <si>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</si>
  <si>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</si>
  <si>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</si>
  <si>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</si>
  <si>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</si>
  <si>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t>
  </si>
  <si>
    <t>FOTOBANJICA PLEKSI, OKVIRNIH DIMENZIJ: 180 X 240 X 50 X 3MM, RAVNO DNO</t>
  </si>
  <si>
    <t>FOTOBANJICA PLEKSI, OKVIRNIH DIMENZIJ: 300 X 400 X 45 X 3MM, RAVNO DNO</t>
  </si>
  <si>
    <t>FOTOBANJICA PLEKSI, OKVIRNIH DIMENZIJ: 400 X 500 X 90 X 3MM, RAVNO DNO</t>
  </si>
  <si>
    <t>KLEŠČE ZA NOHTE, DOLŽINE 15 CM Z MOČNIM VZMETENJEM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</si>
  <si>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</si>
  <si>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</si>
  <si>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0,6L, ENOSTAVNO ZAPIRANJE</t>
  </si>
  <si>
    <t>ZBIRALNIK ZA IGLE IZ PLASTIKE, KOPOLIMERJA IN POLIPROPILENA. ODPOREN NA TOPILA. BARVILA, S KATERIMI JE OBARVAN, NE SMEJO VSEBOVATI KADMIJA IN DRUGIH TEŽKIH KOVIN. LAHKO SE UPEPELI. OKROGLE OBLIKE, KAPACITETA 3L, ENOSTAVNO ZAPIRANJE</t>
  </si>
  <si>
    <t>ZBIRALNIK ZA IGLE IZ PLASTIKE, KOPOLIMERJA IN POLIPROPILENA. ODPOREN NA TOPILA. BARVILA, S KATERIMI JE OBARVAN, NE SMEJO VSEBOVATI KADMIJA IN DRUGIH TEŽKIH KOVIN. LAHKO SE UPEPELI. OKROGLE OBLIKE, KAPACITETA 6L, ENOSTAVNO ZAPIRANJE</t>
  </si>
  <si>
    <t>PREDPASNIK IZ POLIETILENA ZA ENKRATNO UPORABO Z DOLGIMI ROKAVI, Z LUKNJAMI ZA PALCE. DIMENZIJE 110X120.</t>
  </si>
  <si>
    <t>ZAŠČITA VODOTESNA ZA VZMETNICO 200x90 cm</t>
  </si>
  <si>
    <t>LOPATICA ZA JEZIK, LESENA, GLADKO BRUŠENA, DIM. 150X20MM, STERILNA PAKIRANO POSAMEZNO</t>
  </si>
  <si>
    <t>DOZATOR ZA RAZDELJEVANJE ZDRAVIL, PLASTIČEN S POKROVOM  IN S ŠTIRIMI PREDALČKI Z NAPISI ZJUTRAJ, OPOLDNE, ZVEČER, PONOČI. SE ODPIRA NA OBE STRANI</t>
  </si>
  <si>
    <t>POSODICA ZA ZDRAVILA S POKROVOM 30 ML</t>
  </si>
  <si>
    <t>TRIKOTNE GOBICE ZA USTNO NEGO (NESTERILNE) SREDNJE VELIKOSTI</t>
  </si>
  <si>
    <t>TRIKOTNE GOBICE ZA USTNO NEGO (STERILNE) SREDNJE VELIKOSTI</t>
  </si>
  <si>
    <t>ESMARCH TRAK, ELASTIČNI OBJEMALEC, LABORATORIJSKI , Z MOŽNOSTJO RAZKUŽEVANJA</t>
  </si>
  <si>
    <t>ESMARCH TRAK , LATEX FREE, ZA 1X UPORABO</t>
  </si>
  <si>
    <t>KIRURŠKA MASKA TIPA IIR Z ELASTIKO, 3 ALI 4 SLOJA, NESTERILNA, ZA 1X UPORABO, BFE ENAKO ALI VEČJE 98%, NE PUŠČA DELCEV, DOBRO SE MORA PRILEGATI RAZLIČNIM OBLIKAM OBRAZA TER POKRITI NOS, USTA IN BRADO. PAKIRANJE DO 50 KOSOV, VLOŽENIH V KARTONSKO NOTRANJO EMBALAŽO, KI OMOGOČA ENOSTAVNO ODPIRANJE IN ENOSTAVNO IZVLEČENJE POSAMEZNEGA KOSA. NA EMBALAŽI MORAJO BITI PRISOTNI PODATKI; IME PROIZVAJALCA, IME IZDELKA, KATALOŠKA ŠTEVILKA, LOT, ŠTEVILO KOSOV V OSNOVNEM PAKIRANJU, ROK UPORABE.</t>
  </si>
  <si>
    <t>ZAŠČITNA MASKA TIP FFP2, BREZ VENTILA, S TRAKOVI ZA OKOLI UŠES, NESTERILNA, ZA 1X UPORABO, UČINKOVITOST FILTRACIJE DELCEV NAD 94%,BFE ENAKO ALI VEČ KOT 98%, NOSNA ZAPOKA MORA BITI UČINKOVITA, VOLJNA ZA OBLIKOVANJE , DOLŽINA NOSNE ZAPONKE JE NAJMANJ 9 CM, PAKIRANJE POSAMIČNO, VLOŽENO V KARTONSKO NOTRANJO EMBALAŽO, KJER MORAJO BITI PRISOTNI VSI PODATKI (IME PROIZVAJALCA, IME IZDELKA, KATALOŠKA ŠTEVILKA, LOT, ŠTEVILO KOSOV V OSNOVNEM PAKIRANJU).</t>
  </si>
  <si>
    <t>31.</t>
  </si>
  <si>
    <t>TETRA PLENICE BELA Z MODRO ČRTO. VELIKOST 80X80</t>
  </si>
  <si>
    <t>32.</t>
  </si>
  <si>
    <t>GEL ZA ULTRAZVOK 1000ml TUBA</t>
  </si>
  <si>
    <t>33.</t>
  </si>
  <si>
    <t>IDENTIFIKACIJSKI TRAK ZA ODRASLE</t>
  </si>
  <si>
    <t>34.</t>
  </si>
  <si>
    <t>MINI KLISTIR ZA TAKOJŠNJO UPORABO, VELIKOST 120 ML</t>
  </si>
  <si>
    <t>35.</t>
  </si>
  <si>
    <t>STERILNA DESTILIRANA VODA (325 ML) KOT VLAŽILEC ZRAKA. ZAPRT SISTEM. NAMESTITEV NA KISIKOVO JEKLENKO( kot npr: KENDALL RESPI FLO)</t>
  </si>
  <si>
    <t>36.</t>
  </si>
  <si>
    <t>BOLNIŠKA KAPA, BELA V OBLIKI BARETE, PREMER 50 CM. ZAŠČITNO POKRIVALO ZA 1XUPORABO, KAPA JE IZDELANA IZ ENEGA DELA, OBŠIV JE NAREJEN Z GUMI NITJO IN POLIAMIDNO PENO</t>
  </si>
  <si>
    <t>37.</t>
  </si>
  <si>
    <t>LONČEK ZA PITJE Z USTNIKOM IN VENTILOM</t>
  </si>
  <si>
    <t>38.</t>
  </si>
  <si>
    <t>TERMOMETER DIGITALNI, ŽELEN OOSNOVNO PAKIRANJE 1 KOS</t>
  </si>
  <si>
    <t>39.</t>
  </si>
  <si>
    <t>KRPA ZA UMIVANJE IN NEGO, ZA 1X UPORABO, PAKIRANE PO 50 KOSOV</t>
  </si>
  <si>
    <t>40.</t>
  </si>
  <si>
    <t>ŠKARJE KIRURŠKE 14 CM</t>
  </si>
  <si>
    <t>41.</t>
  </si>
  <si>
    <t>UŠESNE PALČKE VATIRANE , PAKIRANE PO 100 ALI 200 KOSOV</t>
  </si>
  <si>
    <t>NOSAČ ZA TEMPERATURNE LISTE A4</t>
  </si>
  <si>
    <t>BLAGO ODIŠAVLJENO MILO ZA TUŠIRANJE IN KOPEL, PRIMERNO ZA NEGO CELEGA TELESA IN LASIŠČA. VSEBUJE KOMBINACIJO BLAGIH SAPONINOV IN JE PRIMERNO ZA VEČNAMENSKO UPORABO, PH KOŽI NEVTRALEN, PAKIRANJE 1000ML</t>
  </si>
  <si>
    <t>ŠAMPON ZA POGOSTO UMIVANJE LAS 1000 ML</t>
  </si>
  <si>
    <t>AKTIVNI OSVEŽILNI HLADILNI GEL Z LANOLINOM 500 ML - Z DOZIRKO. POŽIVLJA IN OSVEŽUJE, POSPEŠUJE PREKRVAVITEV, SPROŠČA, ŠČITI KOŽO, JE DERMATOLOŠKO TESTIRAN</t>
  </si>
  <si>
    <t>KREMA ZA ROKE - V TUBI, NEGOVALNA KREMA ZA ROKE, KI OHRANJA IN URAVNAVA VLAŽNOST KOŽE, KI JE IZPOSTAVLJENA POGOSTEMU UMIVANJU IN RAZKUŽEVANJU. PRIMERNA ZA VSE TIPE KOŽE, ŠE POSEBEJ ZA SUHO IN OBČUTLJIVO KOŽO. VSEBNOST TUBE 200 - 300 ML</t>
  </si>
  <si>
    <t>OTROŠKI PUDER</t>
  </si>
  <si>
    <t xml:space="preserve">GLAVNIK </t>
  </si>
  <si>
    <t>KAPA S ŠAMPONOM IN BALZAMOM ZA SUHO UMIVANJE GLAVE</t>
  </si>
  <si>
    <t>ZELIŠČNA USTNA VODA, NAMENJENA BLAŽENJU VNETJA USTNE VOTLINE (250 - 500 ML)</t>
  </si>
  <si>
    <t>NASTAVEK PRIMEREN ZA UPORABO NA RAZOPINAH, KI NISO NA NAVOJ, PRIMEREN ZA UPORABO Z INJEKCIJSKIMI BRIZGAMI (MINI SPIKE)</t>
  </si>
  <si>
    <t xml:space="preserve"> 7. SKLOP: RAZKUŽILA IN RAZTOPINE</t>
  </si>
  <si>
    <t>8. SKLOP: MEDICINSKE ROKAVICE</t>
  </si>
  <si>
    <t>9. SKLOP: ENTERALNA PREHRANA IN DODATKI</t>
  </si>
  <si>
    <t>DOM UPOKOJENCEV FRANC SALAMON TRBOVLJE</t>
  </si>
  <si>
    <t>ZAŠČITNI RAZPRŠILEC ZA KOŽO, KI VSEBUJE PENTANOL IN ŠČITI SUHO IN OBČUTLJIVO KOŽO, OMOGOČA ENOSTAVNO NANAŠANJE, PRŠILO 75ML</t>
  </si>
  <si>
    <t>TABLETE ZA ČIŠČENJE ZOBNIH PROTEZ (enakovredno kot Corega tabs) - 30 kos/1 zavitek</t>
  </si>
  <si>
    <t>PREDPASNIK PE ZA ENKRATNO UPORABO, 80X125 CM, PAKIRAN PO a100 / 1 zavitek</t>
  </si>
  <si>
    <t>Opeklinska blazinica – je sterilna gaza prepojena z opeklinskim gelom za vse stopnje in vrste opeklin za enkratno uporabo. Dimenzija 10 x 10 cm</t>
  </si>
  <si>
    <t xml:space="preserve">Tanek, prozoren, polprepusten lepljiv poliuretanski film, ki je prepusten za pline in neprepusten za tekočine in mikroorganizme. Film vzdržuje vlažno okolje rane ter omogoča nadzorovanje stanja rane in okolice. Odstranjevanje je brez bolečin in brez ostankov lepila. Zanesljivo ščiti rano pred sekundarnimi infekcijami in mehanskimi dražljaji (kot npr.: Hydrofilm roll). Pakiranje 10x10 cm - zavitek. </t>
  </si>
  <si>
    <t>Obloga za zdravljenje kroničnih ran z bakrom. Velikost 10 x 10 cm</t>
  </si>
  <si>
    <t>SET PREVEZ ŠT 3, STERILNA, IZ NETKANEGA MATERIALA S STERILNO PINCETO ZA 1 X UPORABO</t>
  </si>
  <si>
    <t>ZAŠČITNA MASKA TIP FFP3, MASKA RESPIRATORNA, MEDICINSKA, STANDARD EN 14683:2019 +AC:2019 IN EN 149:2001+AC:2019, PRILOŽENA OBA TEST REPORTA, IZDELANA S STRANI EVROPSKEGA LABORATORIJA ALI S STRANI MEDNARODNO AKREDITIRANEGA LABORATORIJA IZ TRETJE DRŽAVE, KI JE AKREDITIRAN V OKVIRU ZDRUŽENJA IAF IN ILAC, UREDBO 2017/745, SRN ŠTEVILKA PROIZVAJALCA, CE</t>
  </si>
  <si>
    <t xml:space="preserve">10. SKLOP: ZAŠČITNE MASKE </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</si>
  <si>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1</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</si>
  <si>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2</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</si>
  <si>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3</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</si>
  <si>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4</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</si>
  <si>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5</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</si>
  <si>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6</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</si>
  <si>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7</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</si>
  <si>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8</t>
  </si>
  <si>
    <t>Elastična sanitetna mreža v obliki cevi, navita v kolut dolžine 25 m (v raztegnjenem stanju). Mrežica je na voljo v različnih velikostih od 1-9, ustrezno številko izberemo glede na del telesa, kjer jo bomo uporabili. Mreža se lahko odreže na katerem koli delu in v vseh smereh, ne da bi povzročili trganje. Odprta struktura zagotavlja izredno zračnost. Pakiranje: 25 metrov v zloženki, 14 zloženk v kartonu. Velikost št. 9</t>
  </si>
  <si>
    <t>V naprej pripravljene fiksirne mrežice za glavo in ušesa so izdelana iz mešanice netkanega materiala in bombaža. Omogočajo takojšnjo uporabo, enostavno namestitev ter s tem prihranek na času. Uporaba fiksirnega traku ni potrebna. Primerna za vse rane, ne glede na vrsto poškodbe/posega. Mrežice so elastične, udobne, mehke, pralne na 60°C, kože ne dražijo, ne vsebujejo lateksa in drugih škodljivih sestavin. Imajo OEKO-TEX certifikat. Velikost S</t>
  </si>
  <si>
    <t>V naprej pripravljene fiksirne mrežice za glavo in ušesa so izdelana iz mešanice netkanega materiala in bombaža. Omogočajo takojšnjo uporabo, enostavno namestitev ter s tem prihranek na času. Uporaba fiksirnega traku ni potrebna. Primerna za vse rane, ne glede na vrsto poškodbe/posega. Mrežice so elastične, udobne, mehke, pralne na 60°C, kože ne dražijo, ne vsebujejo lateksa in drugih škodljivih sestavin. Imajo OEKO-TEX certifikat. Velikost M</t>
  </si>
  <si>
    <t>V naprej pripravljene fiksirne mrežice za glavo in ušesa so izdelana iz mešanice netkanega materiala in bombaža. Omogočajo takojšnjo uporabo, enostavno namestitev ter s tem prihranek na času. Uporaba fiksirnega traku ni potrebna. Primerna za vse rane, ne glede na vrsto poškodbe/posega. Mrežice so elastične, udobne, mehke, pralne na 60°C, kože ne dražijo, ne vsebujejo lateksa in drugih škodljivih sestavin. Imajo OEKO-TEX certifikat. Velikost L</t>
  </si>
  <si>
    <t>V naprej pripravljene fiksirne mrežice za glavo in ušesa so izdelana iz mešanice netkanega materiala in bombaža. Omogočajo takojšnjo uporabo, enostavno namestitev ter s tem prihranek na času. Uporaba fiksirnega traku ni potrebna. Primerna za vse rane, ne glede na vrsto poškodbe/posega. Mrežice so elastične, udobne, mehke, pralne na 60°C, kože ne dražijo, ne vsebujejo lateksa in drugih škodljivih sestavin. Imajo OEKO-TEX certifikat. Velikost XL</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</si>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</sst>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9"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sz val="8"/>
      <color theme="1"/>
      <name val="Arial"/>
      <family val="2"/>
      <charset val="238"/>
    </font>
    <font>
      <sz val="9"/>
      <color theme="1"/>
      <name val="Arial"/>
      <family val="2"/>
      <charset val="238"/>
    </font>
    <font>
      <b/>
      <sz val="10"/>
      <color theme="1"/>
      <name val="Arial"/>
      <family val="2"/>
      <charset val="238"/>
    </font>
    <font>
      <b/>
      <sz val="10"/>
      <color theme="1"/>
      <name val="Calibri"/>
      <family val="2"/>
      <charset val="238"/>
      <scheme val="minor"/>
    </font>
    <font>
      <b/>
      <sz val="10"/>
      <name val="Arial"/>
      <family val="2"/>
    </font>
    <font>
      <sz val="9"/>
      <color theme="1"/>
      <name val="Calibri"/>
      <family val="2"/>
      <charset val="238"/>
      <scheme val="minor"/>
    </font>
    <font>
      <b/>
      <sz val="8"/>
      <name val="Arial"/>
      <family val="2"/>
      <charset val="238"/>
    </font>
    <font>
      <sz val="9"/>
      <name val="Arial"/>
      <family val="2"/>
      <charset val="238"/>
    </font>
    <font>
      <b/>
      <u/>
      <sz val="11"/>
      <color theme="1"/>
      <name val="Calibri"/>
      <family val="2"/>
      <charset val="238"/>
      <scheme val="minor"/>
    </font>
    <font>
      <sz val="10"/>
      <name val="Arial"/>
      <family val="2"/>
      <charset val="238"/>
    </font>
    <font>
      <sz val="12"/>
      <name val="Arial"/>
      <family val="2"/>
      <charset val="238"/>
    </font>
    <font>
      <sz val="8"/>
      <color rgb="FFFF0000"/>
      <name val="Calibri"/>
      <family val="2"/>
      <charset val="238"/>
      <scheme val="minor"/>
    </font>
    <font>
      <sz val="8"/>
      <color rgb="FFFF0000"/>
      <name val="Arial"/>
      <family val="2"/>
      <charset val="238"/>
    </font>
    <font>
      <sz val="8"/>
      <color theme="1"/>
      <name val="Calibri"/>
      <family val="2"/>
      <charset val="238"/>
      <scheme val="minor"/>
    </font>
    <font>
      <sz val="8"/>
      <color rgb="FFFF0000"/>
      <name val="Arial Narrow"/>
      <family val="2"/>
      <charset val="238"/>
    </font>
    <font>
      <sz val="9"/>
      <name val="Calibri"/>
      <family val="2"/>
      <charset val="238"/>
    </font>
    <font>
      <b/>
      <sz val="8"/>
      <color theme="1"/>
      <name val="Arial"/>
      <family val="2"/>
      <charset val="238"/>
    </font>
    <font>
      <b/>
      <sz val="9"/>
      <name val="Arial"/>
      <family val="2"/>
      <charset val="238"/>
    </font>
    <font>
      <b/>
      <sz val="8"/>
      <color rgb="FFFF0000"/>
      <name val="Calibri"/>
      <family val="2"/>
      <charset val="238"/>
      <scheme val="minor"/>
    </font>
    <font>
      <sz val="9"/>
      <color rgb="FFFF0000"/>
      <name val="Calibri"/>
      <family val="2"/>
      <charset val="238"/>
      <scheme val="minor"/>
    </font>
    <font>
      <sz val="10"/>
      <name val="Calibri"/>
      <family val="2"/>
      <charset val="238"/>
      <scheme val="minor"/>
    </font>
    <font>
      <b/>
      <sz val="10"/>
      <name val="Calibri"/>
      <family val="2"/>
      <charset val="238"/>
      <scheme val="minor"/>
    </font>
    <font>
      <b/>
      <sz val="9"/>
      <color theme="1"/>
      <name val="Calibri"/>
      <family val="2"/>
      <charset val="238"/>
      <scheme val="minor"/>
    </font>
    <font>
      <sz val="11"/>
      <name val="Calibri"/>
      <family val="2"/>
      <charset val="238"/>
      <scheme val="minor"/>
    </font>
    <font>
      <sz val="10"/>
      <color rgb="FF000000"/>
      <name val="Arial"/>
      <family val="2"/>
      <charset val="238"/>
    </font>
    <font>
      <sz val="11"/>
      <color theme="1"/>
      <name val="Arial"/>
      <family val="2"/>
      <charset val="238"/>
    </font>
    <font>
      <b/>
      <sz val="9"/>
      <color theme="1"/>
      <name val="Arial"/>
      <family val="2"/>
      <charset val="238"/>
    </font>
    <font>
      <sz val="8"/>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9" fillId="0" borderId="0"/>
  </cellStyleXfs>
  <cellXfs count="308">
    <xf numFmtId="0" fontId="0" fillId="0" borderId="0" xfId="0"/>
    <xf numFmtId="0" fontId="3" fillId="0" borderId="0" xfId="0" applyFont="1"/>
    <xf numFmtId="0" fontId="3" fillId="0" borderId="0" xfId="0" applyFont="1" applyAlignment="1">
      <alignment horizontal="left"/>
    </xf>
    <xf numFmtId="0" fontId="4" fillId="0" borderId="0" xfId="0" applyFont="1"/>
    <xf numFmtId="0" fontId="4" fillId="0" borderId="0" xfId="0" applyFont="1" applyAlignment="1">
      <alignment wrapText="1"/>
    </xf>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applyAlignment="1">
      <alignment wrapText="1"/>
    </xf>
    <xf numFmtId="4" fontId="3" fillId="0" borderId="0" xfId="0" applyNumberFormat="1" applyFont="1" applyAlignment="1">
      <alignment wrapText="1"/>
    </xf>
    <xf numFmtId="164" fontId="3" fillId="0" borderId="0" xfId="0" applyNumberFormat="1" applyFont="1" applyAlignment="1">
      <alignment wrapText="1"/>
    </xf>
    <xf numFmtId="0" fontId="5" fillId="0" borderId="0" xfId="0" applyFont="1" applyProtection="1">
      <protection locked="0"/>
    </xf>
    <xf numFmtId="0" fontId="5" fillId="0" borderId="0" xfId="0" applyFont="1" applyAlignment="1" applyProtection="1">
      <alignment wrapText="1"/>
      <protection locked="0"/>
    </xf>
    <xf numFmtId="164" fontId="5" fillId="0" borderId="0" xfId="0" applyNumberFormat="1" applyFont="1" applyAlignment="1" applyProtection="1">
      <alignment wrapText="1"/>
      <protection locked="0"/>
    </xf>
    <xf numFmtId="4" fontId="5" fillId="0" borderId="0" xfId="0" applyNumberFormat="1" applyFont="1" applyAlignment="1" applyProtection="1">
      <alignment wrapText="1"/>
      <protection locked="0"/>
    </xf>
    <xf numFmtId="0" fontId="6" fillId="0" borderId="0" xfId="0" applyFont="1"/>
    <xf numFmtId="0" fontId="0" fillId="2" borderId="1" xfId="0" applyFill="1" applyBorder="1" applyAlignment="1" applyProtection="1">
      <alignment wrapText="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6"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8" fillId="0" borderId="0" xfId="0" applyFont="1"/>
    <xf numFmtId="0" fontId="8" fillId="0" borderId="0" xfId="0" applyFont="1" applyAlignment="1">
      <alignment horizontal="left"/>
    </xf>
    <xf numFmtId="0" fontId="2" fillId="0" borderId="0" xfId="0" applyFont="1" applyAlignment="1" applyProtection="1">
      <alignment wrapText="1"/>
      <protection locked="0"/>
    </xf>
    <xf numFmtId="164" fontId="2" fillId="0" borderId="0" xfId="0" applyNumberFormat="1" applyFont="1" applyAlignment="1" applyProtection="1">
      <alignment wrapText="1"/>
      <protection locked="0"/>
    </xf>
    <xf numFmtId="4" fontId="2" fillId="0" borderId="0" xfId="0" applyNumberFormat="1" applyFont="1" applyAlignment="1" applyProtection="1">
      <alignment wrapText="1"/>
      <protection locked="0"/>
    </xf>
    <xf numFmtId="0" fontId="2" fillId="0" borderId="0" xfId="0" applyFont="1" applyProtection="1">
      <protection locked="0"/>
    </xf>
    <xf numFmtId="0" fontId="6" fillId="3" borderId="0" xfId="0" applyFont="1" applyFill="1"/>
    <xf numFmtId="0" fontId="2" fillId="3" borderId="0" xfId="0" applyFont="1" applyFill="1"/>
    <xf numFmtId="164" fontId="6" fillId="0" borderId="0" xfId="0" applyNumberFormat="1" applyFont="1" applyAlignment="1" applyProtection="1">
      <alignment wrapText="1"/>
      <protection locked="0"/>
    </xf>
    <xf numFmtId="0" fontId="6" fillId="0" borderId="2" xfId="0" applyFont="1" applyBorder="1" applyAlignment="1">
      <alignment horizontal="center" wrapText="1"/>
    </xf>
    <xf numFmtId="0" fontId="6" fillId="0" borderId="2" xfId="0" applyFont="1" applyBorder="1" applyAlignment="1" applyProtection="1">
      <alignment horizontal="center" wrapText="1"/>
      <protection locked="0"/>
    </xf>
    <xf numFmtId="16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horizontal="center" vertical="center" wrapText="1"/>
      <protection locked="0"/>
    </xf>
    <xf numFmtId="49" fontId="6" fillId="0" borderId="2" xfId="0" applyNumberFormat="1" applyFont="1" applyBorder="1" applyAlignment="1" applyProtection="1">
      <alignment horizontal="center" wrapText="1"/>
      <protection locked="0"/>
    </xf>
    <xf numFmtId="164" fontId="6" fillId="0" borderId="2" xfId="0" applyNumberFormat="1" applyFont="1" applyBorder="1" applyAlignment="1" applyProtection="1">
      <alignment horizontal="center" wrapText="1"/>
      <protection locked="0"/>
    </xf>
    <xf numFmtId="0" fontId="9" fillId="3" borderId="2" xfId="0" applyFont="1" applyFill="1" applyBorder="1" applyAlignment="1">
      <alignment horizontal="center" vertical="top" wrapText="1"/>
    </xf>
    <xf numFmtId="0" fontId="10" fillId="3" borderId="2" xfId="0" applyFont="1" applyFill="1" applyBorder="1" applyAlignment="1">
      <alignment wrapText="1"/>
    </xf>
    <xf numFmtId="0" fontId="9" fillId="3" borderId="2" xfId="0" applyFont="1" applyFill="1" applyBorder="1" applyAlignment="1">
      <alignment horizontal="center" wrapText="1"/>
    </xf>
    <xf numFmtId="1" fontId="9" fillId="3" borderId="2" xfId="0" applyNumberFormat="1" applyFont="1" applyFill="1" applyBorder="1" applyAlignment="1">
      <alignment horizontal="center" wrapText="1"/>
    </xf>
    <xf numFmtId="164" fontId="10" fillId="2" borderId="2" xfId="0" applyNumberFormat="1" applyFont="1" applyFill="1" applyBorder="1" applyAlignment="1" applyProtection="1">
      <alignment horizontal="center" wrapText="1"/>
      <protection locked="0"/>
    </xf>
    <xf numFmtId="164" fontId="10" fillId="3" borderId="2" xfId="0" applyNumberFormat="1" applyFont="1" applyFill="1" applyBorder="1" applyAlignment="1" applyProtection="1">
      <alignment wrapText="1"/>
      <protection locked="0"/>
    </xf>
    <xf numFmtId="4" fontId="11" fillId="0" borderId="2" xfId="0" applyNumberFormat="1" applyFont="1" applyBorder="1" applyAlignment="1" applyProtection="1">
      <alignment wrapText="1"/>
      <protection locked="0"/>
    </xf>
    <xf numFmtId="0" fontId="10" fillId="0" borderId="2" xfId="0" applyFont="1" applyBorder="1" applyAlignment="1">
      <alignment wrapText="1"/>
    </xf>
    <xf numFmtId="0" fontId="10" fillId="0" borderId="2" xfId="0" applyFont="1" applyBorder="1" applyAlignment="1">
      <alignment horizontal="center"/>
    </xf>
    <xf numFmtId="0" fontId="0" fillId="0" borderId="2" xfId="0" applyBorder="1"/>
    <xf numFmtId="0" fontId="12" fillId="3" borderId="2" xfId="0" applyFont="1" applyFill="1" applyBorder="1"/>
    <xf numFmtId="0" fontId="6" fillId="3" borderId="2" xfId="0" applyFont="1" applyFill="1" applyBorder="1" applyAlignment="1">
      <alignment wrapText="1"/>
    </xf>
    <xf numFmtId="1" fontId="12" fillId="3" borderId="2" xfId="0" applyNumberFormat="1" applyFont="1" applyFill="1" applyBorder="1"/>
    <xf numFmtId="0" fontId="13" fillId="0" borderId="2" xfId="0" applyFont="1" applyBorder="1" applyAlignment="1" applyProtection="1">
      <alignment wrapText="1"/>
      <protection locked="0"/>
    </xf>
    <xf numFmtId="164" fontId="13" fillId="0" borderId="2" xfId="0" applyNumberFormat="1" applyFont="1" applyBorder="1" applyAlignment="1" applyProtection="1">
      <alignment wrapText="1"/>
      <protection locked="0"/>
    </xf>
    <xf numFmtId="4" fontId="14" fillId="0" borderId="2" xfId="0" applyNumberFormat="1" applyFont="1" applyBorder="1" applyAlignment="1" applyProtection="1">
      <alignment wrapText="1"/>
      <protection locked="0"/>
    </xf>
    <xf numFmtId="164" fontId="14" fillId="0" borderId="2" xfId="0" applyNumberFormat="1" applyFont="1" applyBorder="1" applyAlignment="1" applyProtection="1">
      <alignment wrapText="1"/>
      <protection locked="0"/>
    </xf>
    <xf numFmtId="0" fontId="15" fillId="0" borderId="0" xfId="0" applyFont="1"/>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3" fontId="9" fillId="3" borderId="2" xfId="0" applyNumberFormat="1" applyFont="1" applyFill="1" applyBorder="1" applyAlignment="1">
      <alignment horizontal="center" wrapText="1"/>
    </xf>
    <xf numFmtId="164" fontId="10" fillId="3" borderId="2" xfId="0" applyNumberFormat="1" applyFont="1" applyFill="1" applyBorder="1" applyAlignment="1" applyProtection="1">
      <alignment horizontal="right" wrapText="1"/>
      <protection locked="0"/>
    </xf>
    <xf numFmtId="4" fontId="10" fillId="3" borderId="2" xfId="0" applyNumberFormat="1" applyFont="1" applyFill="1" applyBorder="1" applyAlignment="1" applyProtection="1">
      <alignment horizontal="right" wrapText="1"/>
      <protection locked="0"/>
    </xf>
    <xf numFmtId="4" fontId="11" fillId="0" borderId="2" xfId="0" applyNumberFormat="1" applyFont="1" applyBorder="1" applyAlignment="1" applyProtection="1">
      <alignment horizontal="right" wrapText="1"/>
      <protection locked="0"/>
    </xf>
    <xf numFmtId="4" fontId="16" fillId="3" borderId="2" xfId="0" applyNumberFormat="1" applyFont="1" applyFill="1" applyBorder="1" applyAlignment="1" applyProtection="1">
      <alignment wrapText="1"/>
      <protection locked="0"/>
    </xf>
    <xf numFmtId="164" fontId="16" fillId="0" borderId="2" xfId="0" applyNumberFormat="1" applyFont="1" applyBorder="1" applyAlignment="1" applyProtection="1">
      <alignment wrapText="1"/>
      <protection locked="0"/>
    </xf>
    <xf numFmtId="0" fontId="12" fillId="3" borderId="2" xfId="0" applyFont="1" applyFill="1" applyBorder="1" applyAlignment="1">
      <alignment wrapText="1"/>
    </xf>
    <xf numFmtId="0" fontId="0" fillId="0" borderId="0" xfId="0" applyProtection="1">
      <protection locked="0"/>
    </xf>
    <xf numFmtId="4" fontId="0" fillId="0" borderId="0" xfId="0" applyNumberFormat="1" applyAlignment="1">
      <alignment wrapText="1"/>
    </xf>
    <xf numFmtId="4" fontId="11" fillId="3" borderId="2" xfId="0" applyNumberFormat="1" applyFont="1" applyFill="1" applyBorder="1" applyAlignment="1" applyProtection="1">
      <alignment wrapText="1"/>
      <protection locked="0"/>
    </xf>
    <xf numFmtId="1" fontId="9" fillId="3" borderId="2" xfId="0" applyNumberFormat="1" applyFont="1" applyFill="1" applyBorder="1" applyAlignment="1">
      <alignment horizontal="center"/>
    </xf>
    <xf numFmtId="0" fontId="2" fillId="0" borderId="0" xfId="0" applyFont="1"/>
    <xf numFmtId="0" fontId="0" fillId="4" borderId="1" xfId="0" applyFill="1" applyBorder="1" applyProtection="1">
      <protection locked="0"/>
    </xf>
    <xf numFmtId="0" fontId="15" fillId="0" borderId="0" xfId="0" applyFont="1" applyProtection="1">
      <protection locked="0"/>
    </xf>
    <xf numFmtId="0" fontId="3" fillId="0" borderId="0" xfId="1" applyFont="1"/>
    <xf numFmtId="0" fontId="20" fillId="0" borderId="0" xfId="1" applyFont="1"/>
    <xf numFmtId="0" fontId="20" fillId="0" borderId="0" xfId="1" applyFont="1" applyAlignment="1" applyProtection="1">
      <alignment horizontal="left" wrapText="1"/>
      <protection locked="0"/>
    </xf>
    <xf numFmtId="0" fontId="20" fillId="0" borderId="0" xfId="1" applyFont="1" applyProtection="1">
      <protection locked="0"/>
    </xf>
    <xf numFmtId="0" fontId="6" fillId="0" borderId="0" xfId="1" applyFont="1"/>
    <xf numFmtId="0" fontId="19" fillId="0" borderId="0" xfId="1"/>
    <xf numFmtId="0" fontId="19" fillId="0" borderId="0" xfId="1" applyAlignment="1" applyProtection="1">
      <alignment horizontal="left" wrapText="1"/>
      <protection locked="0"/>
    </xf>
    <xf numFmtId="0" fontId="19" fillId="0" borderId="0" xfId="1" applyProtection="1">
      <protection locked="0"/>
    </xf>
    <xf numFmtId="0" fontId="9" fillId="3" borderId="2" xfId="1" applyFont="1" applyFill="1" applyBorder="1" applyAlignment="1">
      <alignment horizontal="center" vertical="top" wrapText="1"/>
    </xf>
    <xf numFmtId="0" fontId="9" fillId="3" borderId="2" xfId="1" applyFont="1" applyFill="1" applyBorder="1" applyAlignment="1">
      <alignment horizontal="center" wrapText="1"/>
    </xf>
    <xf numFmtId="1" fontId="9" fillId="3" borderId="2" xfId="1" applyNumberFormat="1" applyFont="1" applyFill="1" applyBorder="1" applyAlignment="1">
      <alignment horizontal="center" wrapText="1"/>
    </xf>
    <xf numFmtId="164" fontId="9" fillId="3" borderId="2" xfId="1" applyNumberFormat="1" applyFont="1" applyFill="1" applyBorder="1" applyAlignment="1" applyProtection="1">
      <alignment horizontal="right"/>
      <protection locked="0"/>
    </xf>
    <xf numFmtId="4" fontId="17" fillId="0" borderId="2" xfId="1" applyNumberFormat="1" applyFont="1" applyBorder="1" applyProtection="1">
      <protection locked="0"/>
    </xf>
    <xf numFmtId="0" fontId="6" fillId="3" borderId="2" xfId="1" applyFont="1" applyFill="1" applyBorder="1"/>
    <xf numFmtId="4" fontId="14" fillId="3" borderId="2" xfId="1" applyNumberFormat="1" applyFont="1" applyFill="1" applyBorder="1" applyAlignment="1" applyProtection="1">
      <alignment horizontal="right"/>
      <protection locked="0"/>
    </xf>
    <xf numFmtId="0" fontId="0" fillId="0" borderId="0" xfId="0" applyAlignment="1" applyProtection="1">
      <alignment horizontal="left"/>
      <protection locked="0"/>
    </xf>
    <xf numFmtId="0" fontId="0" fillId="2" borderId="1" xfId="0" applyFill="1" applyBorder="1" applyProtection="1">
      <protection locked="0"/>
    </xf>
    <xf numFmtId="0" fontId="16" fillId="0" borderId="0" xfId="0" applyFont="1" applyAlignment="1">
      <alignment horizontal="left"/>
    </xf>
    <xf numFmtId="0" fontId="21" fillId="0" borderId="0" xfId="0" applyFont="1" applyAlignment="1">
      <alignment wrapText="1"/>
    </xf>
    <xf numFmtId="0" fontId="16" fillId="0" borderId="0" xfId="0" applyFont="1" applyAlignment="1" applyProtection="1">
      <alignment horizontal="left"/>
      <protection locked="0"/>
    </xf>
    <xf numFmtId="0" fontId="6" fillId="0" borderId="0" xfId="0" applyFont="1" applyAlignment="1" applyProtection="1">
      <alignment horizontal="left"/>
      <protection locked="0"/>
    </xf>
    <xf numFmtId="0" fontId="16" fillId="0" borderId="0" xfId="0" applyFont="1"/>
    <xf numFmtId="4" fontId="6" fillId="0" borderId="2" xfId="0" applyNumberFormat="1" applyFont="1" applyBorder="1" applyAlignment="1">
      <alignment horizontal="center" vertical="center" wrapText="1"/>
    </xf>
    <xf numFmtId="0" fontId="9" fillId="0" borderId="2" xfId="0" applyFont="1" applyBorder="1" applyAlignment="1">
      <alignment horizontal="center" vertical="top" wrapText="1"/>
    </xf>
    <xf numFmtId="0" fontId="9" fillId="3" borderId="2" xfId="0" applyFont="1" applyFill="1" applyBorder="1" applyAlignment="1">
      <alignment wrapText="1"/>
    </xf>
    <xf numFmtId="0" fontId="24" fillId="0" borderId="0" xfId="1" applyFont="1" applyAlignment="1">
      <alignment wrapText="1"/>
    </xf>
    <xf numFmtId="0" fontId="9" fillId="3" borderId="2" xfId="0" applyFont="1" applyFill="1" applyBorder="1" applyAlignment="1">
      <alignment vertical="top" wrapText="1"/>
    </xf>
    <xf numFmtId="3" fontId="9" fillId="3" borderId="0" xfId="1" applyNumberFormat="1" applyFont="1" applyFill="1" applyAlignment="1">
      <alignment horizontal="left" vertical="center" wrapText="1"/>
    </xf>
    <xf numFmtId="3" fontId="25" fillId="3" borderId="0" xfId="1" applyNumberFormat="1" applyFont="1" applyFill="1" applyAlignment="1">
      <alignment horizontal="left" vertical="center" wrapText="1"/>
    </xf>
    <xf numFmtId="164" fontId="9" fillId="3" borderId="2" xfId="0" applyNumberFormat="1" applyFont="1" applyFill="1" applyBorder="1" applyAlignment="1" applyProtection="1">
      <alignment wrapText="1"/>
      <protection locked="0"/>
    </xf>
    <xf numFmtId="0" fontId="9" fillId="0" borderId="0" xfId="0" applyFont="1" applyAlignment="1">
      <alignment wrapText="1"/>
    </xf>
    <xf numFmtId="0" fontId="9" fillId="0" borderId="2" xfId="0" applyFont="1" applyBorder="1" applyAlignment="1">
      <alignment wrapText="1"/>
    </xf>
    <xf numFmtId="0" fontId="9" fillId="0" borderId="2" xfId="0" applyFont="1" applyBorder="1" applyAlignment="1">
      <alignment vertical="top" wrapText="1"/>
    </xf>
    <xf numFmtId="0" fontId="12" fillId="0" borderId="2" xfId="0" applyFont="1" applyBorder="1"/>
    <xf numFmtId="0" fontId="26" fillId="3" borderId="2" xfId="0" applyFont="1" applyFill="1" applyBorder="1" applyAlignment="1">
      <alignment wrapText="1"/>
    </xf>
    <xf numFmtId="4" fontId="27" fillId="0" borderId="2" xfId="0" applyNumberFormat="1" applyFont="1" applyBorder="1" applyAlignment="1" applyProtection="1">
      <alignment horizontal="right" wrapText="1"/>
      <protection locked="0"/>
    </xf>
    <xf numFmtId="0" fontId="28" fillId="0" borderId="0" xfId="0" applyFont="1" applyAlignment="1">
      <alignment wrapText="1"/>
    </xf>
    <xf numFmtId="0" fontId="10" fillId="0" borderId="0" xfId="0" applyFont="1"/>
    <xf numFmtId="0" fontId="0" fillId="3" borderId="0" xfId="0" applyFill="1"/>
    <xf numFmtId="0" fontId="19" fillId="2" borderId="1" xfId="1" applyFill="1" applyBorder="1" applyProtection="1">
      <protection locked="0"/>
    </xf>
    <xf numFmtId="0" fontId="19" fillId="2" borderId="1" xfId="1" applyFill="1" applyBorder="1" applyAlignment="1" applyProtection="1">
      <alignment horizontal="center"/>
      <protection locked="0"/>
    </xf>
    <xf numFmtId="0" fontId="29" fillId="0" borderId="0" xfId="0" applyFont="1"/>
    <xf numFmtId="0" fontId="22" fillId="0" borderId="0" xfId="0" applyFont="1"/>
    <xf numFmtId="0" fontId="1" fillId="0" borderId="0" xfId="0" applyFont="1"/>
    <xf numFmtId="0" fontId="1" fillId="0" borderId="0" xfId="0" applyFont="1" applyProtection="1">
      <protection locked="0"/>
    </xf>
    <xf numFmtId="0" fontId="10" fillId="3" borderId="2" xfId="0" applyFont="1" applyFill="1" applyBorder="1" applyAlignment="1">
      <alignment horizontal="left" wrapText="1"/>
    </xf>
    <xf numFmtId="4" fontId="11" fillId="3" borderId="2" xfId="0" applyNumberFormat="1" applyFont="1" applyFill="1" applyBorder="1" applyAlignment="1" applyProtection="1">
      <alignment horizontal="right" wrapText="1"/>
      <protection locked="0"/>
    </xf>
    <xf numFmtId="0" fontId="30" fillId="0" borderId="2" xfId="0" applyFont="1" applyBorder="1" applyAlignment="1" applyProtection="1">
      <alignment vertical="center" wrapText="1"/>
      <protection locked="0"/>
    </xf>
    <xf numFmtId="0" fontId="32" fillId="3" borderId="0" xfId="0" applyFont="1" applyFill="1"/>
    <xf numFmtId="0" fontId="32" fillId="0" borderId="0" xfId="0" applyFont="1"/>
    <xf numFmtId="0" fontId="0" fillId="0" borderId="2" xfId="0" applyBorder="1" applyAlignment="1">
      <alignment horizontal="center" vertical="center"/>
    </xf>
    <xf numFmtId="0" fontId="0" fillId="0" borderId="2" xfId="0" applyBorder="1" applyAlignment="1">
      <alignment wrapText="1"/>
    </xf>
    <xf numFmtId="0" fontId="0" fillId="0" borderId="2" xfId="0" applyBorder="1" applyAlignment="1">
      <alignment horizontal="center" wrapText="1"/>
    </xf>
    <xf numFmtId="0" fontId="33" fillId="0" borderId="2" xfId="0" applyFont="1" applyBorder="1" applyAlignment="1">
      <alignment horizontal="center" vertical="center"/>
    </xf>
    <xf numFmtId="0" fontId="33" fillId="0" borderId="2" xfId="0" applyFont="1" applyBorder="1" applyAlignment="1">
      <alignment horizontal="center" vertical="center" wrapText="1"/>
    </xf>
    <xf numFmtId="0" fontId="34" fillId="0" borderId="0" xfId="0" applyFont="1" applyAlignment="1">
      <alignment vertical="center" wrapText="1"/>
    </xf>
    <xf numFmtId="0" fontId="0" fillId="0" borderId="0" xfId="0"/>
    <xf numFmtId="0" fontId="0" fillId="0" borderId="2" xfId="0" applyBorder="1" applyAlignment="1">
      <alignment horizontal="center" vertical="top" wrapText="1"/>
    </xf>
    <xf numFmtId="0" fontId="33" fillId="3" borderId="2" xfId="0" applyFont="1" applyFill="1" applyBorder="1"/>
    <xf numFmtId="0" fontId="33" fillId="0" borderId="2" xfId="0" applyFont="1" applyBorder="1" applyAlignment="1">
      <alignment horizontal="center" wrapText="1"/>
    </xf>
    <xf numFmtId="0" fontId="3" fillId="0" borderId="0" xfId="0" applyFont="1" applyProtection="1">
      <protection hidden="1"/>
    </xf>
    <xf numFmtId="0" fontId="3" fillId="0" borderId="0" xfId="0" applyFont="1" applyAlignment="1" applyProtection="1">
      <alignment horizontal="left"/>
      <protection locked="0"/>
    </xf>
    <xf numFmtId="0" fontId="4" fillId="0" borderId="0" xfId="0" applyFont="1" applyProtection="1">
      <protection locked="0"/>
    </xf>
    <xf numFmtId="0" fontId="4" fillId="0" borderId="0" xfId="0" applyFont="1" applyProtection="1">
      <protection hidden="1"/>
    </xf>
    <xf numFmtId="0" fontId="6" fillId="0" borderId="0" xfId="0" applyFont="1" applyProtection="1">
      <protection hidden="1"/>
    </xf>
    <xf numFmtId="0" fontId="6" fillId="0" borderId="0" xfId="0" applyFont="1" applyAlignment="1" applyProtection="1">
      <alignment horizontal="left"/>
      <protection hidden="1"/>
    </xf>
    <xf numFmtId="0" fontId="0" fillId="0" borderId="0" xfId="0" applyProtection="1">
      <protection hidden="1"/>
    </xf>
    <xf numFmtId="4" fontId="10" fillId="3" borderId="2" xfId="0" applyNumberFormat="1" applyFont="1" applyFill="1" applyBorder="1" applyAlignment="1" applyProtection="1">
      <alignment wrapText="1"/>
      <protection locked="0"/>
    </xf>
    <xf numFmtId="0" fontId="23" fillId="0" borderId="2" xfId="0" applyFont="1" applyBorder="1"/>
    <xf numFmtId="0" fontId="10" fillId="0" borderId="2" xfId="0" applyFont="1" applyBorder="1" applyProtection="1">
      <protection locked="0"/>
    </xf>
    <xf numFmtId="3" fontId="9" fillId="3" borderId="2" xfId="0" applyNumberFormat="1" applyFont="1" applyFill="1" applyBorder="1" applyAlignment="1">
      <alignment horizontal="center"/>
    </xf>
    <xf numFmtId="0" fontId="36" fillId="3" borderId="2" xfId="0" applyFont="1" applyFill="1" applyBorder="1" applyAlignment="1">
      <alignment wrapText="1"/>
    </xf>
    <xf numFmtId="0" fontId="6" fillId="3" borderId="2" xfId="0" applyFont="1" applyFill="1" applyBorder="1"/>
    <xf numFmtId="1" fontId="6" fillId="3" borderId="2" xfId="0" applyNumberFormat="1" applyFont="1" applyFill="1" applyBorder="1"/>
    <xf numFmtId="4" fontId="14" fillId="3" borderId="2" xfId="0" applyNumberFormat="1" applyFont="1" applyFill="1" applyBorder="1" applyAlignment="1" applyProtection="1">
      <alignment wrapText="1"/>
      <protection locked="0"/>
    </xf>
    <xf numFmtId="0" fontId="0" fillId="0" borderId="0" xfId="0"/>
    <xf numFmtId="4" fontId="0" fillId="0" borderId="0" xfId="0" applyNumberFormat="1" applyAlignment="1" applyProtection="1">
      <alignment wrapText="1"/>
      <protection locked="0"/>
    </xf>
    <xf numFmtId="164" fontId="0" fillId="0" borderId="0" xfId="0" applyNumberFormat="1" applyAlignment="1" applyProtection="1">
      <alignment wrapText="1"/>
      <protection locked="0"/>
    </xf>
    <xf numFmtId="0" fontId="2" fillId="0" borderId="0" xfId="0" applyFont="1" applyAlignment="1"/>
    <xf numFmtId="0" fontId="0" fillId="0" borderId="0" xfId="0" applyAlignment="1"/>
    <xf numFmtId="0" fontId="0" fillId="0" borderId="0" xfId="0" applyBorder="1"/>
    <xf numFmtId="0" fontId="8" fillId="0" borderId="0" xfId="0" applyFont="1" applyBorder="1"/>
    <xf numFmtId="0" fontId="8" fillId="0" borderId="0" xfId="0" applyFont="1" applyBorder="1" applyAlignment="1">
      <alignment horizontal="left"/>
    </xf>
    <xf numFmtId="0" fontId="2" fillId="0" borderId="0" xfId="0" applyFont="1" applyBorder="1" applyAlignment="1" applyProtection="1">
      <alignment wrapText="1"/>
      <protection locked="0"/>
    </xf>
    <xf numFmtId="164" fontId="2" fillId="0" borderId="0" xfId="0" applyNumberFormat="1" applyFont="1" applyBorder="1" applyAlignment="1" applyProtection="1">
      <alignment wrapText="1"/>
      <protection locked="0"/>
    </xf>
    <xf numFmtId="4" fontId="2" fillId="0" borderId="0" xfId="0" applyNumberFormat="1" applyFont="1" applyBorder="1" applyAlignment="1" applyProtection="1">
      <alignment wrapText="1"/>
      <protection locked="0"/>
    </xf>
    <xf numFmtId="164" fontId="6" fillId="0" borderId="0" xfId="0" applyNumberFormat="1" applyFont="1" applyBorder="1" applyAlignment="1" applyProtection="1">
      <alignment wrapText="1"/>
      <protection locked="0"/>
    </xf>
    <xf numFmtId="0" fontId="6" fillId="3" borderId="0" xfId="0" applyFont="1" applyFill="1" applyBorder="1"/>
    <xf numFmtId="0" fontId="2" fillId="3" borderId="0" xfId="0" applyFont="1" applyFill="1" applyBorder="1"/>
    <xf numFmtId="0" fontId="3" fillId="0" borderId="0" xfId="0" applyFont="1" applyBorder="1"/>
    <xf numFmtId="0" fontId="4" fillId="0" borderId="0" xfId="0" applyFont="1" applyBorder="1"/>
    <xf numFmtId="0" fontId="4" fillId="0" borderId="0" xfId="0" applyFont="1" applyBorder="1" applyAlignment="1" applyProtection="1">
      <alignment wrapText="1"/>
      <protection locked="0"/>
    </xf>
    <xf numFmtId="164" fontId="4" fillId="0" borderId="0" xfId="0" applyNumberFormat="1" applyFont="1" applyBorder="1" applyAlignment="1" applyProtection="1">
      <alignment wrapText="1"/>
      <protection locked="0"/>
    </xf>
    <xf numFmtId="4" fontId="4" fillId="0" borderId="0" xfId="0" applyNumberFormat="1" applyFont="1" applyBorder="1" applyAlignment="1" applyProtection="1">
      <alignment wrapText="1"/>
      <protection locked="0"/>
    </xf>
    <xf numFmtId="0" fontId="6" fillId="0" borderId="0" xfId="0" applyFont="1" applyFill="1" applyBorder="1" applyProtection="1">
      <protection locked="0"/>
    </xf>
    <xf numFmtId="0" fontId="6" fillId="0" borderId="0" xfId="0" applyFont="1" applyFill="1" applyBorder="1" applyAlignment="1" applyProtection="1">
      <alignment horizontal="left"/>
      <protection locked="0"/>
    </xf>
    <xf numFmtId="0" fontId="6" fillId="0" borderId="0" xfId="0" applyFont="1" applyFill="1" applyBorder="1"/>
    <xf numFmtId="0" fontId="7" fillId="0" borderId="0" xfId="0" applyFont="1" applyFill="1" applyBorder="1" applyProtection="1">
      <protection locked="0"/>
    </xf>
    <xf numFmtId="0" fontId="0" fillId="0" borderId="0" xfId="0" applyFill="1" applyBorder="1" applyAlignment="1" applyProtection="1">
      <alignment wrapText="1"/>
      <protection locked="0"/>
    </xf>
    <xf numFmtId="164" fontId="0" fillId="0" borderId="0" xfId="0" applyNumberFormat="1" applyFill="1" applyBorder="1" applyAlignment="1" applyProtection="1">
      <alignment wrapText="1"/>
      <protection locked="0"/>
    </xf>
    <xf numFmtId="4" fontId="0" fillId="0" borderId="0" xfId="0" applyNumberFormat="1" applyFill="1" applyBorder="1" applyAlignment="1" applyProtection="1">
      <alignment wrapText="1"/>
      <protection locked="0"/>
    </xf>
    <xf numFmtId="0" fontId="0" fillId="0" borderId="0" xfId="0" applyFill="1"/>
    <xf numFmtId="0" fontId="6" fillId="0" borderId="0" xfId="0" applyFont="1" applyFill="1" applyBorder="1" applyAlignment="1">
      <alignment horizontal="left"/>
    </xf>
    <xf numFmtId="0" fontId="0" fillId="0" borderId="0" xfId="0" applyFill="1" applyBorder="1"/>
    <xf numFmtId="0" fontId="8" fillId="0" borderId="0" xfId="0" applyFont="1" applyFill="1" applyBorder="1"/>
    <xf numFmtId="0" fontId="8" fillId="0" borderId="0" xfId="0" applyFont="1" applyFill="1" applyBorder="1" applyAlignment="1">
      <alignment horizontal="left"/>
    </xf>
    <xf numFmtId="0" fontId="2" fillId="0" borderId="0" xfId="0" applyFont="1" applyFill="1" applyBorder="1"/>
    <xf numFmtId="0" fontId="2" fillId="0" borderId="0" xfId="0" applyFont="1" applyFill="1" applyBorder="1" applyAlignment="1" applyProtection="1">
      <alignment wrapText="1"/>
      <protection locked="0"/>
    </xf>
    <xf numFmtId="164" fontId="2" fillId="0" borderId="0" xfId="0" applyNumberFormat="1" applyFont="1" applyFill="1" applyBorder="1" applyAlignment="1" applyProtection="1">
      <alignment wrapText="1"/>
      <protection locked="0"/>
    </xf>
    <xf numFmtId="4" fontId="2" fillId="0" borderId="0" xfId="0" applyNumberFormat="1" applyFont="1" applyFill="1" applyBorder="1" applyAlignment="1" applyProtection="1">
      <alignment wrapText="1"/>
      <protection locked="0"/>
    </xf>
    <xf numFmtId="164" fontId="6" fillId="0" borderId="0" xfId="0" applyNumberFormat="1" applyFont="1" applyFill="1" applyBorder="1" applyAlignment="1" applyProtection="1">
      <alignment wrapText="1"/>
      <protection locked="0"/>
    </xf>
    <xf numFmtId="0" fontId="9" fillId="0" borderId="2" xfId="0" applyFont="1" applyFill="1" applyBorder="1" applyAlignment="1">
      <alignment horizontal="center" wrapText="1"/>
    </xf>
    <xf numFmtId="0" fontId="9" fillId="3" borderId="0" xfId="0" applyFont="1" applyFill="1" applyBorder="1" applyAlignment="1">
      <alignment horizontal="center" vertical="top" wrapText="1"/>
    </xf>
    <xf numFmtId="0" fontId="30" fillId="0" borderId="0" xfId="0" applyFont="1" applyBorder="1" applyAlignment="1" applyProtection="1">
      <alignment vertical="center" wrapText="1"/>
      <protection locked="0"/>
    </xf>
    <xf numFmtId="0" fontId="9" fillId="3" borderId="0" xfId="0" applyFont="1" applyFill="1" applyBorder="1" applyAlignment="1">
      <alignment horizontal="center" wrapText="1"/>
    </xf>
    <xf numFmtId="3" fontId="9" fillId="3" borderId="0" xfId="0" applyNumberFormat="1" applyFont="1" applyFill="1" applyBorder="1" applyAlignment="1">
      <alignment horizontal="center" wrapText="1"/>
    </xf>
    <xf numFmtId="164" fontId="10" fillId="3" borderId="0" xfId="0" applyNumberFormat="1" applyFont="1" applyFill="1" applyBorder="1" applyAlignment="1" applyProtection="1">
      <alignment horizontal="right" wrapText="1"/>
      <protection locked="0"/>
    </xf>
    <xf numFmtId="4" fontId="11" fillId="3" borderId="0" xfId="0" applyNumberFormat="1" applyFont="1" applyFill="1" applyBorder="1" applyAlignment="1" applyProtection="1">
      <alignment horizontal="right" wrapText="1"/>
      <protection locked="0"/>
    </xf>
    <xf numFmtId="0" fontId="12" fillId="3" borderId="0" xfId="0" applyFont="1" applyFill="1" applyBorder="1" applyAlignment="1">
      <alignment wrapText="1"/>
    </xf>
    <xf numFmtId="0" fontId="18" fillId="0" borderId="0" xfId="0" applyFont="1" applyBorder="1"/>
    <xf numFmtId="0" fontId="10" fillId="3" borderId="0" xfId="0" applyFont="1" applyFill="1" applyBorder="1" applyAlignment="1">
      <alignment wrapText="1"/>
    </xf>
    <xf numFmtId="0" fontId="2" fillId="0" borderId="0" xfId="0" applyFont="1" applyBorder="1"/>
    <xf numFmtId="0" fontId="0" fillId="0" borderId="5" xfId="0" applyBorder="1"/>
    <xf numFmtId="4" fontId="0" fillId="0" borderId="5" xfId="0" applyNumberFormat="1" applyBorder="1" applyAlignment="1" applyProtection="1">
      <alignment wrapText="1"/>
      <protection locked="0"/>
    </xf>
    <xf numFmtId="0" fontId="0" fillId="0" borderId="5" xfId="0" applyBorder="1" applyProtection="1">
      <protection locked="0"/>
    </xf>
    <xf numFmtId="0" fontId="18" fillId="0" borderId="6" xfId="0" applyFont="1" applyBorder="1"/>
    <xf numFmtId="164" fontId="0" fillId="0" borderId="2" xfId="0" applyNumberFormat="1" applyBorder="1" applyAlignment="1" applyProtection="1">
      <alignment wrapText="1"/>
      <protection locked="0"/>
    </xf>
    <xf numFmtId="4" fontId="36" fillId="0" borderId="2" xfId="0" applyNumberFormat="1" applyFont="1" applyBorder="1" applyProtection="1">
      <protection locked="0"/>
    </xf>
    <xf numFmtId="4" fontId="27" fillId="3" borderId="2" xfId="0" applyNumberFormat="1" applyFont="1" applyFill="1" applyBorder="1" applyAlignment="1" applyProtection="1">
      <alignment wrapText="1"/>
      <protection locked="0"/>
    </xf>
    <xf numFmtId="0" fontId="2" fillId="0" borderId="2" xfId="0" applyFont="1" applyBorder="1"/>
    <xf numFmtId="0" fontId="9" fillId="3" borderId="6" xfId="0" applyFont="1" applyFill="1" applyBorder="1" applyAlignment="1">
      <alignment horizontal="center" vertical="top" wrapText="1"/>
    </xf>
    <xf numFmtId="0" fontId="9" fillId="3" borderId="5" xfId="0" applyFont="1" applyFill="1" applyBorder="1" applyAlignment="1">
      <alignment horizontal="center" wrapText="1"/>
    </xf>
    <xf numFmtId="0" fontId="10" fillId="2" borderId="5" xfId="0" applyFont="1" applyFill="1" applyBorder="1" applyAlignment="1" applyProtection="1">
      <alignment horizontal="center" wrapText="1"/>
      <protection locked="0"/>
    </xf>
    <xf numFmtId="164" fontId="10" fillId="3" borderId="5" xfId="0" applyNumberFormat="1" applyFont="1" applyFill="1" applyBorder="1" applyAlignment="1" applyProtection="1">
      <alignment horizontal="right" wrapText="1"/>
      <protection locked="0"/>
    </xf>
    <xf numFmtId="0" fontId="31" fillId="0" borderId="2" xfId="0" applyFont="1" applyBorder="1" applyAlignment="1" applyProtection="1">
      <alignment vertical="center" wrapText="1"/>
      <protection locked="0"/>
    </xf>
    <xf numFmtId="0" fontId="0" fillId="0" borderId="1" xfId="0" applyBorder="1"/>
    <xf numFmtId="0" fontId="33" fillId="0" borderId="0" xfId="0" applyFont="1" applyBorder="1" applyAlignment="1">
      <alignment horizontal="center" vertical="center"/>
    </xf>
    <xf numFmtId="0" fontId="33" fillId="0" borderId="0" xfId="0" applyFont="1" applyBorder="1" applyAlignment="1">
      <alignment horizontal="center" vertical="center" wrapText="1"/>
    </xf>
    <xf numFmtId="0" fontId="33" fillId="3" borderId="0" xfId="0" applyFont="1" applyFill="1" applyBorder="1" applyAlignment="1">
      <alignment horizontal="center" vertical="center" wrapText="1"/>
    </xf>
    <xf numFmtId="0" fontId="0" fillId="0" borderId="0" xfId="0" applyBorder="1" applyAlignment="1">
      <alignment horizontal="center" vertical="center"/>
    </xf>
    <xf numFmtId="0" fontId="33" fillId="0" borderId="6" xfId="0" applyFont="1" applyBorder="1" applyAlignment="1">
      <alignment horizontal="center" vertical="center"/>
    </xf>
    <xf numFmtId="0" fontId="33" fillId="3" borderId="5" xfId="0" applyFont="1" applyFill="1" applyBorder="1" applyAlignment="1">
      <alignment horizontal="center" vertical="center" wrapText="1"/>
    </xf>
    <xf numFmtId="0" fontId="38" fillId="0" borderId="2" xfId="0" applyFont="1" applyBorder="1" applyAlignment="1">
      <alignment horizontal="left" vertical="center" wrapText="1"/>
    </xf>
    <xf numFmtId="0" fontId="0" fillId="0" borderId="2" xfId="0" applyBorder="1" applyAlignment="1">
      <alignment horizontal="center"/>
    </xf>
    <xf numFmtId="0" fontId="0" fillId="3" borderId="2" xfId="0" applyFill="1" applyBorder="1" applyAlignment="1">
      <alignment horizontal="center" wrapText="1"/>
    </xf>
    <xf numFmtId="4" fontId="6" fillId="0" borderId="6" xfId="0" applyNumberFormat="1" applyFont="1" applyBorder="1" applyAlignment="1">
      <alignment horizontal="center" vertical="center" wrapText="1"/>
    </xf>
    <xf numFmtId="0" fontId="10" fillId="0" borderId="0" xfId="0" applyFont="1" applyFill="1" applyBorder="1" applyAlignment="1" applyProtection="1">
      <alignment horizontal="center" wrapText="1"/>
      <protection locked="0"/>
    </xf>
    <xf numFmtId="164" fontId="10" fillId="0" borderId="0" xfId="0" applyNumberFormat="1" applyFont="1" applyFill="1" applyBorder="1" applyAlignment="1" applyProtection="1">
      <alignment horizontal="center" wrapText="1"/>
      <protection locked="0"/>
    </xf>
    <xf numFmtId="164" fontId="10" fillId="0" borderId="0" xfId="0" applyNumberFormat="1" applyFont="1" applyFill="1" applyBorder="1" applyAlignment="1" applyProtection="1">
      <alignment wrapText="1"/>
      <protection locked="0"/>
    </xf>
    <xf numFmtId="0" fontId="6" fillId="0" borderId="0" xfId="0" applyFont="1" applyFill="1" applyBorder="1" applyAlignment="1" applyProtection="1">
      <alignment horizontal="center" wrapText="1"/>
      <protection locked="0"/>
    </xf>
    <xf numFmtId="164" fontId="14" fillId="0" borderId="0" xfId="0" applyNumberFormat="1" applyFont="1" applyFill="1" applyBorder="1" applyAlignment="1" applyProtection="1">
      <alignment wrapText="1"/>
      <protection locked="0"/>
    </xf>
    <xf numFmtId="0" fontId="6" fillId="5" borderId="0" xfId="0" applyFont="1" applyFill="1" applyProtection="1">
      <protection locked="0"/>
    </xf>
    <xf numFmtId="0" fontId="6" fillId="5" borderId="0" xfId="0" applyFont="1" applyFill="1" applyAlignment="1" applyProtection="1">
      <alignment horizontal="left"/>
      <protection locked="0"/>
    </xf>
    <xf numFmtId="0" fontId="7" fillId="5" borderId="1" xfId="0" applyFont="1" applyFill="1" applyBorder="1" applyProtection="1">
      <protection locked="0"/>
    </xf>
    <xf numFmtId="0" fontId="0" fillId="5" borderId="1" xfId="0" applyFill="1" applyBorder="1" applyAlignment="1" applyProtection="1">
      <alignment wrapText="1"/>
      <protection locked="0"/>
    </xf>
    <xf numFmtId="164" fontId="0" fillId="5" borderId="1" xfId="0" applyNumberFormat="1" applyFill="1" applyBorder="1" applyAlignment="1" applyProtection="1">
      <alignment wrapText="1"/>
      <protection locked="0"/>
    </xf>
    <xf numFmtId="4" fontId="0" fillId="5" borderId="1" xfId="0" applyNumberFormat="1" applyFill="1" applyBorder="1" applyAlignment="1" applyProtection="1">
      <alignment wrapText="1"/>
      <protection locked="0"/>
    </xf>
    <xf numFmtId="0" fontId="6" fillId="5" borderId="0" xfId="0" applyFont="1" applyFill="1"/>
    <xf numFmtId="0" fontId="2" fillId="5" borderId="0" xfId="0" applyFont="1" applyFill="1"/>
    <xf numFmtId="164" fontId="9" fillId="0" borderId="0" xfId="1" applyNumberFormat="1" applyFont="1" applyFill="1" applyBorder="1" applyProtection="1">
      <protection locked="0"/>
    </xf>
    <xf numFmtId="4" fontId="14" fillId="0" borderId="0" xfId="1" applyNumberFormat="1" applyFont="1" applyFill="1" applyBorder="1" applyProtection="1">
      <protection locked="0"/>
    </xf>
    <xf numFmtId="164" fontId="5" fillId="0" borderId="0" xfId="0" applyNumberFormat="1" applyFont="1" applyFill="1" applyBorder="1" applyAlignment="1" applyProtection="1">
      <alignment wrapText="1"/>
      <protection locked="0"/>
    </xf>
    <xf numFmtId="0" fontId="2" fillId="0" borderId="0" xfId="0" applyFont="1" applyFill="1" applyBorder="1" applyProtection="1">
      <protection locked="0"/>
    </xf>
    <xf numFmtId="0" fontId="10" fillId="5" borderId="2" xfId="0" applyFont="1" applyFill="1" applyBorder="1" applyAlignment="1">
      <alignment wrapText="1"/>
    </xf>
    <xf numFmtId="0" fontId="12" fillId="5" borderId="2" xfId="0" applyFont="1" applyFill="1" applyBorder="1" applyAlignment="1">
      <alignment wrapText="1"/>
    </xf>
    <xf numFmtId="0" fontId="10" fillId="5" borderId="2" xfId="0" applyFont="1" applyFill="1" applyBorder="1" applyAlignment="1" applyProtection="1">
      <alignment wrapText="1"/>
      <protection locked="0"/>
    </xf>
    <xf numFmtId="164" fontId="9" fillId="5" borderId="2" xfId="1" applyNumberFormat="1" applyFont="1" applyFill="1" applyBorder="1" applyAlignment="1" applyProtection="1">
      <alignment horizontal="right"/>
      <protection locked="0"/>
    </xf>
    <xf numFmtId="0" fontId="6" fillId="5" borderId="2" xfId="1" applyFont="1" applyFill="1" applyBorder="1" applyAlignment="1" applyProtection="1">
      <alignment horizontal="left" wrapText="1"/>
      <protection locked="0"/>
    </xf>
    <xf numFmtId="4" fontId="6" fillId="5" borderId="2" xfId="1" applyNumberFormat="1" applyFont="1" applyFill="1" applyBorder="1" applyAlignment="1" applyProtection="1">
      <alignment horizontal="center"/>
      <protection locked="0"/>
    </xf>
    <xf numFmtId="2" fontId="9" fillId="3" borderId="2" xfId="1" applyNumberFormat="1" applyFont="1" applyFill="1" applyBorder="1" applyAlignment="1" applyProtection="1">
      <alignment horizontal="center"/>
      <protection locked="0"/>
    </xf>
    <xf numFmtId="164" fontId="10" fillId="5" borderId="2" xfId="0" applyNumberFormat="1" applyFont="1" applyFill="1" applyBorder="1" applyAlignment="1" applyProtection="1">
      <alignment horizontal="center" wrapText="1"/>
      <protection locked="0"/>
    </xf>
    <xf numFmtId="164" fontId="10" fillId="0" borderId="2" xfId="0" applyNumberFormat="1" applyFont="1" applyFill="1" applyBorder="1" applyAlignment="1" applyProtection="1">
      <alignment horizontal="center" wrapText="1"/>
      <protection locked="0"/>
    </xf>
    <xf numFmtId="164" fontId="13" fillId="0" borderId="2" xfId="0" applyNumberFormat="1" applyFont="1" applyFill="1" applyBorder="1" applyAlignment="1" applyProtection="1">
      <alignment wrapText="1"/>
      <protection locked="0"/>
    </xf>
    <xf numFmtId="164" fontId="10" fillId="5" borderId="2" xfId="0" applyNumberFormat="1" applyFont="1" applyFill="1" applyBorder="1" applyAlignment="1" applyProtection="1">
      <alignment horizontal="right" wrapText="1"/>
      <protection locked="0"/>
    </xf>
    <xf numFmtId="0" fontId="10" fillId="5" borderId="2" xfId="0" applyFont="1" applyFill="1" applyBorder="1" applyProtection="1">
      <protection locked="0"/>
    </xf>
    <xf numFmtId="4" fontId="5" fillId="0" borderId="0" xfId="0" applyNumberFormat="1" applyFont="1" applyFill="1" applyBorder="1" applyAlignment="1">
      <alignment wrapText="1"/>
    </xf>
    <xf numFmtId="4" fontId="4" fillId="0" borderId="0" xfId="0" applyNumberFormat="1" applyFont="1" applyFill="1" applyBorder="1" applyAlignment="1" applyProtection="1">
      <alignment wrapText="1"/>
      <protection locked="0"/>
    </xf>
    <xf numFmtId="4" fontId="10" fillId="0" borderId="0" xfId="0" applyNumberFormat="1" applyFont="1" applyFill="1" applyBorder="1" applyAlignment="1" applyProtection="1">
      <alignment horizontal="right" wrapText="1"/>
      <protection locked="0"/>
    </xf>
    <xf numFmtId="0" fontId="35" fillId="0" borderId="0" xfId="0" applyFont="1" applyFill="1" applyBorder="1" applyProtection="1">
      <protection locked="0"/>
    </xf>
    <xf numFmtId="0" fontId="0" fillId="0" borderId="0" xfId="0" applyFill="1" applyBorder="1" applyProtection="1">
      <protection locked="0"/>
    </xf>
    <xf numFmtId="0" fontId="26" fillId="5" borderId="2" xfId="0" applyFont="1" applyFill="1" applyBorder="1" applyAlignment="1">
      <alignment wrapText="1"/>
    </xf>
    <xf numFmtId="1" fontId="13" fillId="0" borderId="2" xfId="0" applyNumberFormat="1" applyFont="1" applyBorder="1"/>
    <xf numFmtId="0" fontId="10" fillId="0" borderId="2" xfId="0" applyFont="1" applyFill="1" applyBorder="1" applyProtection="1">
      <protection locked="0"/>
    </xf>
    <xf numFmtId="164" fontId="4" fillId="0" borderId="0" xfId="0" applyNumberFormat="1" applyFont="1" applyFill="1" applyBorder="1" applyAlignment="1" applyProtection="1">
      <alignment wrapText="1"/>
      <protection locked="0"/>
    </xf>
    <xf numFmtId="164" fontId="10" fillId="0" borderId="0" xfId="0" applyNumberFormat="1" applyFont="1" applyFill="1" applyBorder="1" applyAlignment="1" applyProtection="1">
      <alignment horizontal="right" wrapText="1"/>
      <protection locked="0"/>
    </xf>
    <xf numFmtId="164" fontId="16" fillId="0" borderId="0" xfId="0" applyNumberFormat="1" applyFont="1" applyFill="1" applyBorder="1" applyAlignment="1" applyProtection="1">
      <alignment wrapText="1"/>
      <protection locked="0"/>
    </xf>
    <xf numFmtId="164" fontId="0" fillId="0" borderId="0" xfId="0" applyNumberFormat="1" applyFill="1" applyBorder="1" applyAlignment="1">
      <alignment wrapText="1"/>
    </xf>
    <xf numFmtId="0" fontId="9" fillId="5" borderId="2" xfId="0" applyFont="1" applyFill="1" applyBorder="1" applyAlignment="1">
      <alignment wrapText="1"/>
    </xf>
    <xf numFmtId="0" fontId="9" fillId="5" borderId="0" xfId="0" applyFont="1" applyFill="1" applyAlignment="1">
      <alignment wrapText="1"/>
    </xf>
    <xf numFmtId="0" fontId="10" fillId="5" borderId="2" xfId="0" applyFont="1" applyFill="1" applyBorder="1" applyAlignment="1" applyProtection="1">
      <alignment horizontal="center" wrapText="1"/>
      <protection locked="0"/>
    </xf>
    <xf numFmtId="0" fontId="13" fillId="5" borderId="2" xfId="0" applyFont="1" applyFill="1" applyBorder="1" applyAlignment="1" applyProtection="1">
      <alignment horizontal="center" wrapText="1"/>
      <protection locked="0"/>
    </xf>
    <xf numFmtId="0" fontId="2" fillId="0" borderId="5" xfId="0" applyFont="1" applyBorder="1"/>
    <xf numFmtId="0" fontId="12" fillId="0" borderId="0" xfId="0" applyFont="1" applyFill="1" applyBorder="1" applyProtection="1">
      <protection locked="0"/>
    </xf>
    <xf numFmtId="1" fontId="0" fillId="0" borderId="2" xfId="0" applyNumberFormat="1" applyBorder="1"/>
    <xf numFmtId="0" fontId="6" fillId="0" borderId="0" xfId="0" applyFont="1" applyFill="1" applyAlignment="1" applyProtection="1">
      <alignment horizontal="left"/>
      <protection locked="0"/>
    </xf>
    <xf numFmtId="164" fontId="3" fillId="0" borderId="0" xfId="0" applyNumberFormat="1" applyFont="1" applyFill="1" applyBorder="1" applyAlignment="1">
      <alignment wrapText="1"/>
    </xf>
    <xf numFmtId="2" fontId="10" fillId="3" borderId="2" xfId="0" applyNumberFormat="1" applyFont="1" applyFill="1" applyBorder="1" applyAlignment="1" applyProtection="1">
      <alignment wrapText="1"/>
      <protection locked="0"/>
    </xf>
    <xf numFmtId="14" fontId="16" fillId="5" borderId="0" xfId="0" applyNumberFormat="1" applyFont="1" applyFill="1" applyAlignment="1" applyProtection="1">
      <alignment horizontal="left"/>
      <protection locked="0"/>
    </xf>
    <xf numFmtId="164" fontId="0" fillId="5" borderId="1" xfId="0" applyNumberFormat="1" applyFill="1" applyBorder="1" applyProtection="1">
      <protection locked="0"/>
    </xf>
    <xf numFmtId="164" fontId="22" fillId="5" borderId="2" xfId="0" applyNumberFormat="1" applyFont="1" applyFill="1" applyBorder="1" applyAlignment="1" applyProtection="1">
      <alignment horizontal="left" vertical="center" wrapText="1"/>
      <protection locked="0"/>
    </xf>
    <xf numFmtId="164" fontId="23" fillId="5" borderId="2" xfId="0" applyNumberFormat="1" applyFont="1" applyFill="1" applyBorder="1" applyAlignment="1" applyProtection="1">
      <alignment horizontal="left" wrapText="1"/>
      <protection locked="0"/>
    </xf>
    <xf numFmtId="49" fontId="23" fillId="5" borderId="2" xfId="0" applyNumberFormat="1" applyFont="1" applyFill="1" applyBorder="1" applyAlignment="1" applyProtection="1">
      <alignment horizontal="left" wrapText="1"/>
      <protection locked="0"/>
    </xf>
    <xf numFmtId="49" fontId="23" fillId="5" borderId="2" xfId="0" quotePrefix="1" applyNumberFormat="1" applyFont="1" applyFill="1" applyBorder="1" applyAlignment="1" applyProtection="1">
      <alignment horizontal="left" wrapText="1"/>
      <protection locked="0"/>
    </xf>
    <xf numFmtId="2" fontId="10" fillId="5" borderId="2" xfId="0" applyNumberFormat="1" applyFont="1" applyFill="1" applyBorder="1" applyAlignment="1" applyProtection="1">
      <alignment horizontal="center" wrapText="1"/>
      <protection locked="0"/>
    </xf>
    <xf numFmtId="2" fontId="9" fillId="5" borderId="2" xfId="0" applyNumberFormat="1" applyFont="1" applyFill="1" applyBorder="1" applyAlignment="1" applyProtection="1">
      <alignment horizontal="center" wrapText="1"/>
      <protection locked="0"/>
    </xf>
    <xf numFmtId="4" fontId="11" fillId="3" borderId="2" xfId="0" applyNumberFormat="1" applyFont="1" applyFill="1" applyBorder="1" applyAlignment="1">
      <alignment horizontal="right" wrapText="1"/>
    </xf>
    <xf numFmtId="0" fontId="31" fillId="0" borderId="5" xfId="0" applyFont="1" applyBorder="1" applyAlignment="1" applyProtection="1">
      <alignment vertical="center" wrapText="1"/>
      <protection locked="0"/>
    </xf>
    <xf numFmtId="14" fontId="16" fillId="0" borderId="0" xfId="0" applyNumberFormat="1" applyFont="1" applyFill="1" applyAlignment="1" applyProtection="1">
      <alignment horizontal="left"/>
      <protection locked="0"/>
    </xf>
    <xf numFmtId="0" fontId="10" fillId="5" borderId="2" xfId="0" applyFont="1" applyFill="1" applyBorder="1" applyAlignment="1">
      <alignment horizontal="left" wrapText="1"/>
    </xf>
    <xf numFmtId="0" fontId="30" fillId="5" borderId="2" xfId="0" applyFont="1" applyFill="1" applyBorder="1" applyAlignment="1" applyProtection="1">
      <alignment vertical="center" wrapText="1"/>
      <protection locked="0"/>
    </xf>
    <xf numFmtId="0" fontId="0" fillId="5" borderId="1" xfId="0" applyFill="1" applyBorder="1" applyProtection="1">
      <protection locked="0"/>
    </xf>
    <xf numFmtId="0" fontId="0" fillId="5" borderId="2" xfId="0" applyFill="1" applyBorder="1" applyAlignment="1">
      <alignment horizontal="center" vertical="center"/>
    </xf>
    <xf numFmtId="0" fontId="33" fillId="5" borderId="2" xfId="0" applyFont="1" applyFill="1" applyBorder="1" applyAlignment="1">
      <alignment horizontal="center" vertical="center" wrapText="1"/>
    </xf>
    <xf numFmtId="0" fontId="0" fillId="5" borderId="2" xfId="0" applyFill="1" applyBorder="1" applyAlignment="1">
      <alignment horizontal="center" vertical="center" wrapText="1"/>
    </xf>
    <xf numFmtId="0" fontId="33" fillId="5" borderId="2" xfId="0" applyFont="1" applyFill="1" applyBorder="1" applyAlignment="1">
      <alignment horizontal="center" vertical="center"/>
    </xf>
    <xf numFmtId="0" fontId="0" fillId="5" borderId="0" xfId="0" applyFill="1"/>
    <xf numFmtId="0" fontId="0" fillId="5" borderId="4" xfId="0" applyFill="1" applyBorder="1"/>
    <xf numFmtId="0" fontId="0" fillId="5" borderId="6" xfId="0" applyFill="1" applyBorder="1"/>
    <xf numFmtId="0" fontId="0" fillId="5" borderId="2" xfId="0" applyFill="1" applyBorder="1"/>
    <xf numFmtId="0" fontId="0" fillId="5" borderId="3" xfId="0" applyFill="1" applyBorder="1"/>
    <xf numFmtId="0" fontId="19" fillId="5" borderId="1" xfId="1" applyFill="1" applyBorder="1" applyProtection="1">
      <protection locked="0"/>
    </xf>
    <xf numFmtId="0" fontId="19" fillId="5" borderId="1" xfId="1" applyFill="1" applyBorder="1" applyAlignment="1" applyProtection="1">
      <alignment horizontal="center"/>
      <protection locked="0"/>
    </xf>
    <xf numFmtId="0" fontId="13" fillId="0" borderId="2" xfId="0" applyFont="1" applyFill="1" applyBorder="1" applyAlignment="1" applyProtection="1">
      <alignment wrapText="1"/>
      <protection locked="0"/>
    </xf>
    <xf numFmtId="0" fontId="6" fillId="0" borderId="2" xfId="0" applyFont="1" applyFill="1" applyBorder="1" applyAlignment="1">
      <alignment wrapText="1"/>
    </xf>
    <xf numFmtId="0" fontId="10" fillId="0" borderId="2" xfId="0" applyFont="1" applyFill="1" applyBorder="1" applyAlignment="1" applyProtection="1">
      <alignment wrapText="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3" fontId="26" fillId="0" borderId="2" xfId="0" applyNumberFormat="1" applyFont="1" applyBorder="1" applyProtection="1">
      <protection locked="0"/>
    </xf>
    <xf numFmtId="4" fontId="0" fillId="0" borderId="0" xfId="0" applyNumberFormat="1" applyAlignment="1" applyProtection="1">
      <alignment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0" fontId="3" fillId="0" borderId="2" xfId="0" applyFont="1" applyBorder="1" applyAlignment="1">
      <alignment horizontal="center"/>
    </xf>
    <xf numFmtId="0" fontId="9" fillId="5" borderId="7" xfId="0" applyFont="1" applyFill="1" applyBorder="1" applyAlignment="1">
      <alignment wrapText="1"/>
    </xf>
    <xf numFmtId="0" fontId="9" fillId="0" borderId="6" xfId="0" applyFont="1" applyBorder="1" applyAlignment="1">
      <alignment wrapText="1"/>
    </xf>
    <xf numFmtId="0" fontId="9" fillId="5" borderId="8" xfId="0" applyFont="1" applyFill="1" applyBorder="1" applyAlignment="1">
      <alignment wrapText="1"/>
    </xf>
  </cellXfs>
  <cellStyles count="2">
    <cellStyle name="Navadno" xfId="0" builtinId="0"/>
    <cellStyle name="Navadno 2" xfId="1" xr:uid="{00000000-0005-0000-0000-00000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M41"/>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5"/>
      <c r="M1" s="6"/>
    </row>
    <row r="2" spans="1:13" ht="15.75" x14ac:dyDescent="0.25">
      <c r="A2" s="1"/>
      <c r="B2" s="2"/>
      <c r="C2" s="2"/>
      <c r="D2" s="2"/>
      <c r="E2" s="2"/>
      <c r="F2" s="3"/>
      <c r="G2" s="3"/>
      <c r="H2" s="4"/>
      <c r="I2" s="5"/>
      <c r="J2" s="6"/>
      <c r="K2" s="7"/>
      <c r="L2" s="9"/>
      <c r="M2" s="8"/>
    </row>
    <row r="3" spans="1:13" ht="15.75" x14ac:dyDescent="0.25">
      <c r="A3" s="1"/>
      <c r="B3" s="2"/>
      <c r="C3" s="2"/>
      <c r="D3" s="2"/>
      <c r="E3" s="2"/>
      <c r="F3" s="1"/>
      <c r="G3" s="10"/>
      <c r="H3" s="11"/>
      <c r="I3" s="12"/>
      <c r="J3" s="13"/>
      <c r="K3" s="11"/>
      <c r="L3" s="12"/>
      <c r="M3" s="247"/>
    </row>
    <row r="4" spans="1:13" ht="15.75" x14ac:dyDescent="0.25">
      <c r="A4" s="1"/>
      <c r="B4" s="2"/>
      <c r="C4" s="2"/>
      <c r="D4" s="2"/>
      <c r="E4" s="2"/>
      <c r="F4" s="1"/>
      <c r="G4" s="10"/>
      <c r="H4" s="11"/>
      <c r="I4" s="12"/>
      <c r="J4" s="13"/>
      <c r="K4" s="11"/>
      <c r="L4" s="12"/>
      <c r="M4" s="247"/>
    </row>
    <row r="5" spans="1:13" x14ac:dyDescent="0.25">
      <c r="A5" s="223" t="s">
        <v>0</v>
      </c>
      <c r="B5" s="224"/>
      <c r="C5" s="224"/>
      <c r="D5" s="224"/>
      <c r="E5" s="224"/>
      <c r="F5" s="14"/>
      <c r="G5" s="225" t="s">
        <v>1</v>
      </c>
      <c r="H5" s="226"/>
      <c r="I5" s="227"/>
      <c r="J5" s="228"/>
      <c r="K5" s="226"/>
      <c r="L5" s="227"/>
      <c r="M5" s="172"/>
    </row>
    <row r="6" spans="1:13" x14ac:dyDescent="0.25">
      <c r="A6" s="14"/>
      <c r="B6" s="18"/>
      <c r="C6" s="18"/>
      <c r="D6" s="18"/>
      <c r="E6" s="18"/>
      <c r="H6" s="19"/>
      <c r="I6" s="20"/>
      <c r="J6" s="21"/>
      <c r="K6" s="19"/>
      <c r="L6" s="20"/>
      <c r="M6" s="172"/>
    </row>
    <row r="7" spans="1:13" ht="18" x14ac:dyDescent="0.25">
      <c r="A7" s="22" t="s">
        <v>2</v>
      </c>
      <c r="B7" s="23"/>
      <c r="C7" s="23"/>
      <c r="D7" s="23"/>
      <c r="E7" s="23"/>
      <c r="F7" s="229" t="s">
        <v>223</v>
      </c>
      <c r="G7" s="230"/>
      <c r="H7" s="24"/>
      <c r="I7" s="25"/>
      <c r="J7" s="26"/>
      <c r="K7" s="24"/>
      <c r="L7" s="27"/>
      <c r="M7" s="182"/>
    </row>
    <row r="8" spans="1:13" ht="18" x14ac:dyDescent="0.25">
      <c r="A8" s="22"/>
      <c r="B8" s="23"/>
      <c r="C8" s="23"/>
      <c r="D8" s="23"/>
      <c r="E8" s="23"/>
      <c r="F8" s="28"/>
      <c r="G8" s="29"/>
      <c r="H8" s="24"/>
      <c r="I8" s="25"/>
      <c r="J8" s="26"/>
      <c r="K8" s="24"/>
      <c r="L8" s="30"/>
      <c r="M8" s="181"/>
    </row>
    <row r="9" spans="1:13" ht="15.75" x14ac:dyDescent="0.25">
      <c r="A9" s="132" t="s">
        <v>224</v>
      </c>
      <c r="B9" s="133"/>
      <c r="C9" s="133"/>
      <c r="D9" s="133"/>
      <c r="E9" s="133"/>
      <c r="F9" s="134"/>
      <c r="G9" s="135"/>
      <c r="H9" s="55"/>
      <c r="I9" s="56"/>
      <c r="J9" s="57"/>
      <c r="K9" s="55"/>
      <c r="L9" s="56"/>
      <c r="M9" s="248"/>
    </row>
    <row r="10" spans="1:13" x14ac:dyDescent="0.25">
      <c r="A10" s="136"/>
      <c r="B10" s="137"/>
      <c r="C10" s="137"/>
      <c r="D10" s="137"/>
      <c r="E10" s="137"/>
      <c r="F10" s="138"/>
      <c r="G10" s="138"/>
      <c r="H10" s="19"/>
      <c r="I10" s="20"/>
      <c r="J10" s="21"/>
      <c r="K10" s="19"/>
      <c r="L10" s="20"/>
      <c r="M10" s="172"/>
    </row>
    <row r="11" spans="1:13" ht="39" x14ac:dyDescent="0.25">
      <c r="A11" s="31" t="s">
        <v>5</v>
      </c>
      <c r="B11" s="31" t="s">
        <v>142</v>
      </c>
      <c r="C11" s="31" t="s">
        <v>14</v>
      </c>
      <c r="D11" s="32" t="s">
        <v>143</v>
      </c>
      <c r="E11" s="32" t="s">
        <v>144</v>
      </c>
      <c r="F11" s="31" t="s">
        <v>7</v>
      </c>
      <c r="G11" s="31" t="s">
        <v>8</v>
      </c>
      <c r="H11" s="32" t="s">
        <v>9</v>
      </c>
      <c r="I11" s="33" t="s">
        <v>10</v>
      </c>
      <c r="J11" s="34" t="s">
        <v>11</v>
      </c>
      <c r="K11" s="35" t="s">
        <v>12</v>
      </c>
      <c r="L11" s="36" t="s">
        <v>13</v>
      </c>
      <c r="M11" s="221"/>
    </row>
    <row r="12" spans="1:13" ht="33" customHeight="1" x14ac:dyDescent="0.25">
      <c r="A12" s="37" t="s">
        <v>15</v>
      </c>
      <c r="B12" s="38" t="s">
        <v>225</v>
      </c>
      <c r="C12" s="235"/>
      <c r="D12" s="235"/>
      <c r="E12" s="235"/>
      <c r="F12" s="39" t="s">
        <v>17</v>
      </c>
      <c r="G12" s="40">
        <v>70</v>
      </c>
      <c r="H12" s="237"/>
      <c r="I12" s="245"/>
      <c r="J12" s="42">
        <f t="shared" ref="J12:J28" si="0">I12+I12*H12*0.01</f>
        <v>0</v>
      </c>
      <c r="K12" s="139">
        <f t="shared" ref="K12:K28" si="1">G12*I12</f>
        <v>0</v>
      </c>
      <c r="L12" s="43">
        <f t="shared" ref="L12:L28" si="2">G12*J12</f>
        <v>0</v>
      </c>
      <c r="M12" s="249"/>
    </row>
    <row r="13" spans="1:13" ht="34.5" x14ac:dyDescent="0.25">
      <c r="A13" s="37" t="s">
        <v>18</v>
      </c>
      <c r="B13" s="38" t="s">
        <v>226</v>
      </c>
      <c r="C13" s="235"/>
      <c r="D13" s="235"/>
      <c r="E13" s="235"/>
      <c r="F13" s="39" t="s">
        <v>17</v>
      </c>
      <c r="G13" s="40">
        <v>200</v>
      </c>
      <c r="H13" s="237"/>
      <c r="I13" s="245"/>
      <c r="J13" s="42">
        <f t="shared" si="0"/>
        <v>0</v>
      </c>
      <c r="K13" s="139">
        <f t="shared" si="1"/>
        <v>0</v>
      </c>
      <c r="L13" s="43">
        <f t="shared" si="2"/>
        <v>0</v>
      </c>
      <c r="M13" s="249"/>
    </row>
    <row r="14" spans="1:13" ht="34.5" x14ac:dyDescent="0.25">
      <c r="A14" s="37" t="s">
        <v>19</v>
      </c>
      <c r="B14" s="38" t="s">
        <v>227</v>
      </c>
      <c r="C14" s="235"/>
      <c r="D14" s="235"/>
      <c r="E14" s="235"/>
      <c r="F14" s="39" t="s">
        <v>17</v>
      </c>
      <c r="G14" s="40">
        <v>200</v>
      </c>
      <c r="H14" s="237"/>
      <c r="I14" s="245"/>
      <c r="J14" s="42">
        <f t="shared" si="0"/>
        <v>0</v>
      </c>
      <c r="K14" s="139">
        <f t="shared" si="1"/>
        <v>0</v>
      </c>
      <c r="L14" s="43">
        <f t="shared" si="2"/>
        <v>0</v>
      </c>
      <c r="M14" s="249"/>
    </row>
    <row r="15" spans="1:13" ht="34.5" customHeight="1" x14ac:dyDescent="0.25">
      <c r="A15" s="37" t="s">
        <v>20</v>
      </c>
      <c r="B15" s="38" t="s">
        <v>228</v>
      </c>
      <c r="C15" s="235"/>
      <c r="D15" s="235"/>
      <c r="E15" s="235"/>
      <c r="F15" s="39" t="s">
        <v>17</v>
      </c>
      <c r="G15" s="40">
        <v>200</v>
      </c>
      <c r="H15" s="237"/>
      <c r="I15" s="245"/>
      <c r="J15" s="42">
        <f t="shared" si="0"/>
        <v>0</v>
      </c>
      <c r="K15" s="139">
        <f t="shared" si="1"/>
        <v>0</v>
      </c>
      <c r="L15" s="43">
        <f t="shared" si="2"/>
        <v>0</v>
      </c>
      <c r="M15" s="249"/>
    </row>
    <row r="16" spans="1:13" ht="34.5" x14ac:dyDescent="0.25">
      <c r="A16" s="37" t="s">
        <v>22</v>
      </c>
      <c r="B16" s="38" t="s">
        <v>229</v>
      </c>
      <c r="C16" s="235"/>
      <c r="D16" s="235"/>
      <c r="E16" s="235"/>
      <c r="F16" s="39" t="s">
        <v>17</v>
      </c>
      <c r="G16" s="40">
        <v>110</v>
      </c>
      <c r="H16" s="237"/>
      <c r="I16" s="245"/>
      <c r="J16" s="42">
        <f t="shared" si="0"/>
        <v>0</v>
      </c>
      <c r="K16" s="139">
        <f t="shared" si="1"/>
        <v>0</v>
      </c>
      <c r="L16" s="43">
        <f t="shared" si="2"/>
        <v>0</v>
      </c>
      <c r="M16" s="249"/>
    </row>
    <row r="17" spans="1:13" ht="34.5" x14ac:dyDescent="0.25">
      <c r="A17" s="37" t="s">
        <v>25</v>
      </c>
      <c r="B17" s="38" t="s">
        <v>230</v>
      </c>
      <c r="C17" s="235"/>
      <c r="D17" s="235"/>
      <c r="E17" s="235"/>
      <c r="F17" s="39" t="s">
        <v>17</v>
      </c>
      <c r="G17" s="40">
        <v>110</v>
      </c>
      <c r="H17" s="237"/>
      <c r="I17" s="245"/>
      <c r="J17" s="42">
        <f t="shared" si="0"/>
        <v>0</v>
      </c>
      <c r="K17" s="139">
        <f t="shared" si="1"/>
        <v>0</v>
      </c>
      <c r="L17" s="43">
        <f t="shared" si="2"/>
        <v>0</v>
      </c>
      <c r="M17" s="249"/>
    </row>
    <row r="18" spans="1:13" ht="45.75" x14ac:dyDescent="0.25">
      <c r="A18" s="37" t="s">
        <v>27</v>
      </c>
      <c r="B18" s="38" t="s">
        <v>231</v>
      </c>
      <c r="C18" s="235"/>
      <c r="D18" s="235"/>
      <c r="E18" s="235"/>
      <c r="F18" s="39" t="s">
        <v>17</v>
      </c>
      <c r="G18" s="40">
        <v>70</v>
      </c>
      <c r="H18" s="237"/>
      <c r="I18" s="245"/>
      <c r="J18" s="42">
        <f t="shared" si="0"/>
        <v>0</v>
      </c>
      <c r="K18" s="139">
        <f t="shared" si="1"/>
        <v>0</v>
      </c>
      <c r="L18" s="43">
        <f t="shared" si="2"/>
        <v>0</v>
      </c>
      <c r="M18" s="249"/>
    </row>
    <row r="19" spans="1:13" ht="23.25" x14ac:dyDescent="0.25">
      <c r="A19" s="37" t="s">
        <v>29</v>
      </c>
      <c r="B19" s="38" t="s">
        <v>232</v>
      </c>
      <c r="C19" s="235"/>
      <c r="D19" s="235"/>
      <c r="E19" s="235"/>
      <c r="F19" s="39" t="s">
        <v>17</v>
      </c>
      <c r="G19" s="40">
        <v>600</v>
      </c>
      <c r="H19" s="237"/>
      <c r="I19" s="245"/>
      <c r="J19" s="42">
        <f t="shared" si="0"/>
        <v>0</v>
      </c>
      <c r="K19" s="139">
        <f t="shared" si="1"/>
        <v>0</v>
      </c>
      <c r="L19" s="43">
        <f t="shared" si="2"/>
        <v>0</v>
      </c>
      <c r="M19" s="249"/>
    </row>
    <row r="20" spans="1:13" ht="23.25" x14ac:dyDescent="0.25">
      <c r="A20" s="37" t="s">
        <v>30</v>
      </c>
      <c r="B20" s="38" t="s">
        <v>233</v>
      </c>
      <c r="C20" s="235"/>
      <c r="D20" s="235"/>
      <c r="E20" s="235"/>
      <c r="F20" s="39" t="s">
        <v>17</v>
      </c>
      <c r="G20" s="40">
        <v>350</v>
      </c>
      <c r="H20" s="237"/>
      <c r="I20" s="245"/>
      <c r="J20" s="42">
        <f t="shared" si="0"/>
        <v>0</v>
      </c>
      <c r="K20" s="139">
        <f t="shared" si="1"/>
        <v>0</v>
      </c>
      <c r="L20" s="43">
        <f t="shared" si="2"/>
        <v>0</v>
      </c>
      <c r="M20" s="249"/>
    </row>
    <row r="21" spans="1:13" ht="23.25" x14ac:dyDescent="0.25">
      <c r="A21" s="37" t="s">
        <v>32</v>
      </c>
      <c r="B21" s="38" t="s">
        <v>234</v>
      </c>
      <c r="C21" s="235"/>
      <c r="D21" s="235"/>
      <c r="E21" s="235"/>
      <c r="F21" s="39" t="s">
        <v>17</v>
      </c>
      <c r="G21" s="40">
        <v>350</v>
      </c>
      <c r="H21" s="237"/>
      <c r="I21" s="245"/>
      <c r="J21" s="42">
        <f t="shared" si="0"/>
        <v>0</v>
      </c>
      <c r="K21" s="139">
        <f t="shared" si="1"/>
        <v>0</v>
      </c>
      <c r="L21" s="43">
        <f t="shared" si="2"/>
        <v>0</v>
      </c>
      <c r="M21" s="249"/>
    </row>
    <row r="22" spans="1:13" ht="169.5" x14ac:dyDescent="0.25">
      <c r="A22" s="37" t="s">
        <v>34</v>
      </c>
      <c r="B22" s="38" t="s">
        <v>235</v>
      </c>
      <c r="C22" s="235"/>
      <c r="D22" s="235"/>
      <c r="E22" s="235"/>
      <c r="F22" s="39" t="s">
        <v>17</v>
      </c>
      <c r="G22" s="40">
        <v>450</v>
      </c>
      <c r="H22" s="237"/>
      <c r="I22" s="245"/>
      <c r="J22" s="42">
        <f t="shared" si="0"/>
        <v>0</v>
      </c>
      <c r="K22" s="139">
        <f t="shared" si="1"/>
        <v>0</v>
      </c>
      <c r="L22" s="43">
        <f t="shared" si="2"/>
        <v>0</v>
      </c>
      <c r="M22" s="249"/>
    </row>
    <row r="23" spans="1:13" ht="169.5" x14ac:dyDescent="0.25">
      <c r="A23" s="37" t="s">
        <v>36</v>
      </c>
      <c r="B23" s="38" t="s">
        <v>236</v>
      </c>
      <c r="C23" s="235"/>
      <c r="D23" s="235"/>
      <c r="E23" s="235"/>
      <c r="F23" s="39" t="s">
        <v>17</v>
      </c>
      <c r="G23" s="40">
        <v>450</v>
      </c>
      <c r="H23" s="237"/>
      <c r="I23" s="245"/>
      <c r="J23" s="42">
        <f t="shared" si="0"/>
        <v>0</v>
      </c>
      <c r="K23" s="139">
        <f t="shared" si="1"/>
        <v>0</v>
      </c>
      <c r="L23" s="43">
        <f t="shared" si="2"/>
        <v>0</v>
      </c>
      <c r="M23" s="249"/>
    </row>
    <row r="24" spans="1:13" ht="169.5" x14ac:dyDescent="0.25">
      <c r="A24" s="37" t="s">
        <v>57</v>
      </c>
      <c r="B24" s="38" t="s">
        <v>237</v>
      </c>
      <c r="C24" s="235"/>
      <c r="D24" s="235"/>
      <c r="E24" s="235"/>
      <c r="F24" s="39" t="s">
        <v>17</v>
      </c>
      <c r="G24" s="40">
        <v>450</v>
      </c>
      <c r="H24" s="237"/>
      <c r="I24" s="245"/>
      <c r="J24" s="42">
        <f t="shared" si="0"/>
        <v>0</v>
      </c>
      <c r="K24" s="139">
        <f t="shared" si="1"/>
        <v>0</v>
      </c>
      <c r="L24" s="43">
        <f t="shared" si="2"/>
        <v>0</v>
      </c>
      <c r="M24" s="249"/>
    </row>
    <row r="25" spans="1:13" ht="34.5" x14ac:dyDescent="0.25">
      <c r="A25" s="37" t="s">
        <v>61</v>
      </c>
      <c r="B25" s="38" t="s">
        <v>238</v>
      </c>
      <c r="C25" s="235"/>
      <c r="D25" s="235"/>
      <c r="E25" s="235"/>
      <c r="F25" s="39" t="s">
        <v>17</v>
      </c>
      <c r="G25" s="40">
        <v>250</v>
      </c>
      <c r="H25" s="237"/>
      <c r="I25" s="245"/>
      <c r="J25" s="42">
        <f t="shared" si="0"/>
        <v>0</v>
      </c>
      <c r="K25" s="139">
        <f t="shared" si="1"/>
        <v>0</v>
      </c>
      <c r="L25" s="43">
        <f t="shared" si="2"/>
        <v>0</v>
      </c>
      <c r="M25" s="249"/>
    </row>
    <row r="26" spans="1:13" ht="79.5" x14ac:dyDescent="0.25">
      <c r="A26" s="37" t="s">
        <v>62</v>
      </c>
      <c r="B26" s="38" t="s">
        <v>239</v>
      </c>
      <c r="C26" s="235"/>
      <c r="D26" s="235"/>
      <c r="E26" s="235"/>
      <c r="F26" s="39" t="s">
        <v>17</v>
      </c>
      <c r="G26" s="40">
        <v>70</v>
      </c>
      <c r="H26" s="237"/>
      <c r="I26" s="245"/>
      <c r="J26" s="42">
        <f t="shared" si="0"/>
        <v>0</v>
      </c>
      <c r="K26" s="139">
        <f t="shared" si="1"/>
        <v>0</v>
      </c>
      <c r="L26" s="43">
        <f t="shared" si="2"/>
        <v>0</v>
      </c>
      <c r="M26" s="249"/>
    </row>
    <row r="27" spans="1:13" ht="90.75" x14ac:dyDescent="0.25">
      <c r="A27" s="37" t="s">
        <v>64</v>
      </c>
      <c r="B27" s="38" t="s">
        <v>240</v>
      </c>
      <c r="C27" s="235"/>
      <c r="D27" s="235"/>
      <c r="E27" s="235"/>
      <c r="F27" s="39" t="s">
        <v>17</v>
      </c>
      <c r="G27" s="40">
        <v>700</v>
      </c>
      <c r="H27" s="237"/>
      <c r="I27" s="245"/>
      <c r="J27" s="42">
        <f t="shared" si="0"/>
        <v>0</v>
      </c>
      <c r="K27" s="139">
        <f t="shared" si="1"/>
        <v>0</v>
      </c>
      <c r="L27" s="43">
        <f t="shared" si="2"/>
        <v>0</v>
      </c>
      <c r="M27" s="249"/>
    </row>
    <row r="28" spans="1:13" ht="23.25" x14ac:dyDescent="0.25">
      <c r="A28" s="37" t="s">
        <v>66</v>
      </c>
      <c r="B28" s="38" t="s">
        <v>241</v>
      </c>
      <c r="C28" s="235"/>
      <c r="D28" s="235"/>
      <c r="E28" s="235"/>
      <c r="F28" s="39" t="s">
        <v>17</v>
      </c>
      <c r="G28" s="40">
        <v>200</v>
      </c>
      <c r="H28" s="237"/>
      <c r="I28" s="245"/>
      <c r="J28" s="42">
        <f t="shared" si="0"/>
        <v>0</v>
      </c>
      <c r="K28" s="139">
        <f t="shared" si="1"/>
        <v>0</v>
      </c>
      <c r="L28" s="43">
        <f t="shared" si="2"/>
        <v>0</v>
      </c>
      <c r="M28" s="249"/>
    </row>
    <row r="29" spans="1:13" ht="34.5" x14ac:dyDescent="0.25">
      <c r="A29" s="37" t="s">
        <v>68</v>
      </c>
      <c r="B29" s="38" t="s">
        <v>242</v>
      </c>
      <c r="C29" s="235"/>
      <c r="D29" s="235"/>
      <c r="E29" s="235"/>
      <c r="F29" s="39" t="s">
        <v>17</v>
      </c>
      <c r="G29" s="40">
        <v>500</v>
      </c>
      <c r="H29" s="237"/>
      <c r="I29" s="245"/>
      <c r="J29" s="42">
        <f t="shared" ref="J29:J31" si="3">I29+I29*H29*0.01</f>
        <v>0</v>
      </c>
      <c r="K29" s="139">
        <f t="shared" ref="K29:K31" si="4">G29*I29</f>
        <v>0</v>
      </c>
      <c r="L29" s="43">
        <f t="shared" ref="L29:L31" si="5">G29*J29</f>
        <v>0</v>
      </c>
      <c r="M29" s="249"/>
    </row>
    <row r="30" spans="1:13" ht="23.25" x14ac:dyDescent="0.25">
      <c r="A30" s="37" t="s">
        <v>70</v>
      </c>
      <c r="B30" s="38" t="s">
        <v>243</v>
      </c>
      <c r="C30" s="235"/>
      <c r="D30" s="235"/>
      <c r="E30" s="235"/>
      <c r="F30" s="39" t="s">
        <v>17</v>
      </c>
      <c r="G30" s="40">
        <v>55</v>
      </c>
      <c r="H30" s="237"/>
      <c r="I30" s="245"/>
      <c r="J30" s="42">
        <f t="shared" si="3"/>
        <v>0</v>
      </c>
      <c r="K30" s="139">
        <f t="shared" si="4"/>
        <v>0</v>
      </c>
      <c r="L30" s="43">
        <f t="shared" si="5"/>
        <v>0</v>
      </c>
      <c r="M30" s="249"/>
    </row>
    <row r="31" spans="1:13" ht="23.25" x14ac:dyDescent="0.25">
      <c r="A31" s="37" t="s">
        <v>72</v>
      </c>
      <c r="B31" s="38" t="s">
        <v>244</v>
      </c>
      <c r="C31" s="235"/>
      <c r="D31" s="235"/>
      <c r="E31" s="235"/>
      <c r="F31" s="39" t="s">
        <v>17</v>
      </c>
      <c r="G31" s="40">
        <v>55</v>
      </c>
      <c r="H31" s="237"/>
      <c r="I31" s="245"/>
      <c r="J31" s="42">
        <f t="shared" si="3"/>
        <v>0</v>
      </c>
      <c r="K31" s="139">
        <f t="shared" si="4"/>
        <v>0</v>
      </c>
      <c r="L31" s="43">
        <f t="shared" si="5"/>
        <v>0</v>
      </c>
      <c r="M31" s="249"/>
    </row>
    <row r="32" spans="1:13" ht="25.5" customHeight="1" x14ac:dyDescent="0.25">
      <c r="A32" s="140"/>
      <c r="B32" s="64" t="s">
        <v>38</v>
      </c>
      <c r="C32" s="252"/>
      <c r="D32" s="252"/>
      <c r="E32" s="252"/>
      <c r="F32" s="140"/>
      <c r="G32" s="253">
        <f>SUM(G12:G31)</f>
        <v>5440</v>
      </c>
      <c r="H32" s="246"/>
      <c r="I32" s="254"/>
      <c r="J32" s="141"/>
      <c r="K32" s="199">
        <f>SUM(K12:K31)</f>
        <v>0</v>
      </c>
      <c r="L32" s="199">
        <f>SUM(L12:L31)</f>
        <v>0</v>
      </c>
      <c r="M32" s="250"/>
    </row>
    <row r="33" spans="1:13" x14ac:dyDescent="0.25">
      <c r="H33" s="65"/>
      <c r="I33" s="65"/>
      <c r="J33" s="65"/>
      <c r="K33" s="65"/>
      <c r="L33" s="65"/>
      <c r="M33" s="251"/>
    </row>
    <row r="34" spans="1:13" x14ac:dyDescent="0.25">
      <c r="H34" s="65"/>
      <c r="I34" s="65"/>
      <c r="J34" s="65" t="s">
        <v>39</v>
      </c>
      <c r="K34" s="65"/>
      <c r="L34" s="65"/>
      <c r="M34" s="251"/>
    </row>
    <row r="35" spans="1:13" x14ac:dyDescent="0.25">
      <c r="H35" s="65"/>
      <c r="I35" s="65"/>
      <c r="J35" s="65"/>
      <c r="K35" s="65"/>
      <c r="L35" s="65"/>
      <c r="M35" s="251"/>
    </row>
    <row r="36" spans="1:13" x14ac:dyDescent="0.25">
      <c r="H36" s="65"/>
      <c r="I36" s="65"/>
      <c r="J36" s="70"/>
      <c r="K36" s="70"/>
      <c r="L36" s="70"/>
      <c r="M36" s="251"/>
    </row>
    <row r="37" spans="1:13" x14ac:dyDescent="0.25">
      <c r="A37" s="54" t="s">
        <v>40</v>
      </c>
      <c r="B37" s="54"/>
      <c r="C37" s="54"/>
      <c r="D37" s="54"/>
      <c r="E37" s="54"/>
      <c r="F37" s="54"/>
      <c r="G37" s="54"/>
      <c r="H37" s="71"/>
      <c r="I37" s="71"/>
      <c r="J37" s="71"/>
      <c r="K37" s="71"/>
      <c r="L37" s="65"/>
      <c r="M37" s="251"/>
    </row>
    <row r="38" spans="1:13" x14ac:dyDescent="0.25">
      <c r="A38" s="54" t="s">
        <v>41</v>
      </c>
      <c r="B38" s="54"/>
      <c r="C38" s="54"/>
      <c r="D38" s="54"/>
      <c r="E38" s="54"/>
      <c r="F38" s="54"/>
      <c r="G38" s="54"/>
      <c r="H38" s="71"/>
      <c r="I38" s="71"/>
      <c r="J38" s="71"/>
      <c r="K38" s="71"/>
      <c r="L38" s="65"/>
      <c r="M38" s="65"/>
    </row>
    <row r="39" spans="1:13" x14ac:dyDescent="0.25">
      <c r="A39" s="54" t="s">
        <v>42</v>
      </c>
      <c r="B39" s="54"/>
      <c r="C39" s="54"/>
      <c r="D39" s="54"/>
      <c r="E39" s="54"/>
      <c r="F39" s="54"/>
      <c r="G39" s="54"/>
      <c r="H39" s="54"/>
      <c r="I39" s="54"/>
      <c r="J39" s="54"/>
      <c r="K39" s="54"/>
    </row>
    <row r="40" spans="1:13" x14ac:dyDescent="0.25">
      <c r="A40" s="54" t="s">
        <v>43</v>
      </c>
      <c r="B40" s="54"/>
      <c r="C40" s="54"/>
      <c r="D40" s="54"/>
      <c r="E40" s="54"/>
      <c r="F40" s="54"/>
      <c r="G40" s="54"/>
      <c r="H40" s="54"/>
      <c r="I40" s="54"/>
      <c r="J40" s="54"/>
      <c r="K40" s="54"/>
    </row>
    <row r="41" spans="1:13" x14ac:dyDescent="0.25">
      <c r="A41" s="54"/>
      <c r="B41" s="54"/>
      <c r="C41" s="54"/>
      <c r="D41" s="54"/>
      <c r="E41" s="54"/>
      <c r="F41" s="54"/>
      <c r="G41" s="54"/>
      <c r="H41" s="54"/>
      <c r="I41" s="54"/>
      <c r="J41" s="54"/>
      <c r="K41" s="54"/>
    </row>
  </sheetData>
  <pageMargins left="0.7" right="0.7" top="0.75" bottom="0.75" header="0.3" footer="0.3"/>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63"/>
  <sheetViews>
    <sheetView tabSelected="1" topLeftCell="A36" workbookViewId="0">
      <selection activeCell="C57" sqref="C57"/>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30"/>
      <c r="M7" s="234"/>
    </row>
    <row r="8" spans="1:13" ht="18" x14ac:dyDescent="0.25">
      <c r="A8" s="22"/>
      <c r="B8" s="23"/>
      <c r="C8" s="23"/>
      <c r="D8" s="23"/>
      <c r="E8" s="23"/>
      <c r="F8" s="28"/>
      <c r="G8" s="29"/>
      <c r="H8" s="24"/>
      <c r="I8" s="25"/>
      <c r="J8" s="26"/>
      <c r="K8" s="24"/>
      <c r="L8" s="26"/>
      <c r="M8" s="182"/>
    </row>
    <row r="9" spans="1:13" ht="15.75" x14ac:dyDescent="0.25">
      <c r="A9" s="1" t="s">
        <v>44</v>
      </c>
      <c r="B9" s="1"/>
      <c r="C9" s="1"/>
      <c r="D9" s="1"/>
      <c r="E9" s="1"/>
      <c r="F9" s="3"/>
      <c r="G9" s="3"/>
      <c r="H9" s="55"/>
      <c r="I9" s="56"/>
      <c r="J9" s="57"/>
      <c r="K9" s="55"/>
      <c r="L9" s="57"/>
      <c r="M9" s="255"/>
    </row>
    <row r="10" spans="1:13" x14ac:dyDescent="0.25">
      <c r="A10" s="14"/>
      <c r="H10" s="19"/>
      <c r="I10" s="20"/>
      <c r="J10" s="21"/>
      <c r="K10" s="19"/>
      <c r="L10" s="21"/>
      <c r="M10" s="171"/>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ht="68.25" x14ac:dyDescent="0.25">
      <c r="A12" s="37" t="s">
        <v>15</v>
      </c>
      <c r="B12" s="38" t="s">
        <v>45</v>
      </c>
      <c r="C12" s="235"/>
      <c r="D12" s="235"/>
      <c r="E12" s="235"/>
      <c r="F12" s="39" t="s">
        <v>17</v>
      </c>
      <c r="G12" s="58">
        <v>35</v>
      </c>
      <c r="H12" s="261"/>
      <c r="I12" s="245"/>
      <c r="J12" s="59">
        <f>I12+I12*H12*0.01</f>
        <v>0</v>
      </c>
      <c r="K12" s="60">
        <f>G12*I12</f>
        <v>0</v>
      </c>
      <c r="L12" s="61">
        <f>G12*J12</f>
        <v>0</v>
      </c>
      <c r="M12" s="256"/>
    </row>
    <row r="13" spans="1:13" ht="68.25" x14ac:dyDescent="0.25">
      <c r="A13" s="37" t="s">
        <v>18</v>
      </c>
      <c r="B13" s="38" t="s">
        <v>46</v>
      </c>
      <c r="C13" s="235"/>
      <c r="D13" s="235"/>
      <c r="E13" s="235"/>
      <c r="F13" s="39" t="s">
        <v>17</v>
      </c>
      <c r="G13" s="58">
        <v>15</v>
      </c>
      <c r="H13" s="261"/>
      <c r="I13" s="245"/>
      <c r="J13" s="59">
        <f t="shared" ref="J13:J53" si="0">I13+I13*H13*0.01</f>
        <v>0</v>
      </c>
      <c r="K13" s="60">
        <f t="shared" ref="K13:K53" si="1">G13*I13</f>
        <v>0</v>
      </c>
      <c r="L13" s="61">
        <f t="shared" ref="L13:L53" si="2">G13*J13</f>
        <v>0</v>
      </c>
      <c r="M13" s="256"/>
    </row>
    <row r="14" spans="1:13" ht="45.75" x14ac:dyDescent="0.25">
      <c r="A14" s="37" t="s">
        <v>19</v>
      </c>
      <c r="B14" s="38" t="s">
        <v>47</v>
      </c>
      <c r="C14" s="235"/>
      <c r="D14" s="235"/>
      <c r="E14" s="235"/>
      <c r="F14" s="39" t="s">
        <v>17</v>
      </c>
      <c r="G14" s="58">
        <v>130</v>
      </c>
      <c r="H14" s="261"/>
      <c r="I14" s="245"/>
      <c r="J14" s="59">
        <f t="shared" si="0"/>
        <v>0</v>
      </c>
      <c r="K14" s="60">
        <f t="shared" si="1"/>
        <v>0</v>
      </c>
      <c r="L14" s="61">
        <f t="shared" si="2"/>
        <v>0</v>
      </c>
      <c r="M14" s="256"/>
    </row>
    <row r="15" spans="1:13" ht="45.75" x14ac:dyDescent="0.25">
      <c r="A15" s="37" t="s">
        <v>20</v>
      </c>
      <c r="B15" s="38" t="s">
        <v>48</v>
      </c>
      <c r="C15" s="235"/>
      <c r="D15" s="235"/>
      <c r="E15" s="235"/>
      <c r="F15" s="39" t="s">
        <v>17</v>
      </c>
      <c r="G15" s="58">
        <v>150</v>
      </c>
      <c r="H15" s="261"/>
      <c r="I15" s="245"/>
      <c r="J15" s="59">
        <f t="shared" si="0"/>
        <v>0</v>
      </c>
      <c r="K15" s="60">
        <f t="shared" si="1"/>
        <v>0</v>
      </c>
      <c r="L15" s="61">
        <f t="shared" si="2"/>
        <v>0</v>
      </c>
      <c r="M15" s="256"/>
    </row>
    <row r="16" spans="1:13" ht="51" customHeight="1" x14ac:dyDescent="0.25">
      <c r="A16" s="37" t="s">
        <v>22</v>
      </c>
      <c r="B16" s="38" t="s">
        <v>49</v>
      </c>
      <c r="C16" s="235"/>
      <c r="D16" s="235"/>
      <c r="E16" s="235"/>
      <c r="F16" s="39" t="s">
        <v>17</v>
      </c>
      <c r="G16" s="58">
        <v>200</v>
      </c>
      <c r="H16" s="261"/>
      <c r="I16" s="245"/>
      <c r="J16" s="59">
        <f t="shared" si="0"/>
        <v>0</v>
      </c>
      <c r="K16" s="60">
        <f t="shared" si="1"/>
        <v>0</v>
      </c>
      <c r="L16" s="61">
        <f t="shared" si="2"/>
        <v>0</v>
      </c>
      <c r="M16" s="256"/>
    </row>
    <row r="17" spans="1:13" ht="23.25" x14ac:dyDescent="0.25">
      <c r="A17" s="37" t="s">
        <v>25</v>
      </c>
      <c r="B17" s="38" t="s">
        <v>50</v>
      </c>
      <c r="C17" s="235"/>
      <c r="D17" s="235"/>
      <c r="E17" s="235"/>
      <c r="F17" s="39" t="s">
        <v>17</v>
      </c>
      <c r="G17" s="58">
        <v>25</v>
      </c>
      <c r="H17" s="261"/>
      <c r="I17" s="245"/>
      <c r="J17" s="59">
        <f t="shared" si="0"/>
        <v>0</v>
      </c>
      <c r="K17" s="60">
        <f t="shared" si="1"/>
        <v>0</v>
      </c>
      <c r="L17" s="61">
        <f t="shared" si="2"/>
        <v>0</v>
      </c>
      <c r="M17" s="256"/>
    </row>
    <row r="18" spans="1:13" ht="45.75" x14ac:dyDescent="0.25">
      <c r="A18" s="37" t="s">
        <v>27</v>
      </c>
      <c r="B18" s="38" t="s">
        <v>51</v>
      </c>
      <c r="C18" s="235"/>
      <c r="D18" s="235"/>
      <c r="E18" s="235"/>
      <c r="F18" s="39" t="s">
        <v>17</v>
      </c>
      <c r="G18" s="58">
        <v>130</v>
      </c>
      <c r="H18" s="261"/>
      <c r="I18" s="245"/>
      <c r="J18" s="59">
        <f t="shared" si="0"/>
        <v>0</v>
      </c>
      <c r="K18" s="60">
        <f t="shared" si="1"/>
        <v>0</v>
      </c>
      <c r="L18" s="61">
        <f t="shared" si="2"/>
        <v>0</v>
      </c>
      <c r="M18" s="256"/>
    </row>
    <row r="19" spans="1:13" ht="45.75" customHeight="1" x14ac:dyDescent="0.25">
      <c r="A19" s="37" t="s">
        <v>29</v>
      </c>
      <c r="B19" s="38" t="s">
        <v>52</v>
      </c>
      <c r="C19" s="235"/>
      <c r="D19" s="235"/>
      <c r="E19" s="235"/>
      <c r="F19" s="39" t="s">
        <v>17</v>
      </c>
      <c r="G19" s="58">
        <v>130</v>
      </c>
      <c r="H19" s="261"/>
      <c r="I19" s="245"/>
      <c r="J19" s="59">
        <f t="shared" si="0"/>
        <v>0</v>
      </c>
      <c r="K19" s="60">
        <f t="shared" si="1"/>
        <v>0</v>
      </c>
      <c r="L19" s="61">
        <f t="shared" si="2"/>
        <v>0</v>
      </c>
      <c r="M19" s="256"/>
    </row>
    <row r="20" spans="1:13" ht="46.7" customHeight="1" x14ac:dyDescent="0.25">
      <c r="A20" s="37" t="s">
        <v>30</v>
      </c>
      <c r="B20" s="38" t="s">
        <v>53</v>
      </c>
      <c r="C20" s="235"/>
      <c r="D20" s="235"/>
      <c r="E20" s="235"/>
      <c r="F20" s="39" t="s">
        <v>17</v>
      </c>
      <c r="G20" s="58">
        <v>130</v>
      </c>
      <c r="H20" s="261"/>
      <c r="I20" s="245"/>
      <c r="J20" s="59">
        <f t="shared" si="0"/>
        <v>0</v>
      </c>
      <c r="K20" s="60">
        <f t="shared" si="1"/>
        <v>0</v>
      </c>
      <c r="L20" s="61">
        <f t="shared" si="2"/>
        <v>0</v>
      </c>
      <c r="M20" s="256"/>
    </row>
    <row r="21" spans="1:13" ht="45.75" x14ac:dyDescent="0.25">
      <c r="A21" s="37" t="s">
        <v>32</v>
      </c>
      <c r="B21" s="38" t="s">
        <v>54</v>
      </c>
      <c r="C21" s="235"/>
      <c r="D21" s="235"/>
      <c r="E21" s="235"/>
      <c r="F21" s="39" t="s">
        <v>17</v>
      </c>
      <c r="G21" s="58">
        <v>105</v>
      </c>
      <c r="H21" s="261"/>
      <c r="I21" s="245"/>
      <c r="J21" s="59">
        <f t="shared" si="0"/>
        <v>0</v>
      </c>
      <c r="K21" s="60">
        <f t="shared" si="1"/>
        <v>0</v>
      </c>
      <c r="L21" s="61">
        <f t="shared" si="2"/>
        <v>0</v>
      </c>
      <c r="M21" s="256"/>
    </row>
    <row r="22" spans="1:13" ht="34.5" x14ac:dyDescent="0.25">
      <c r="A22" s="37" t="s">
        <v>34</v>
      </c>
      <c r="B22" s="38" t="s">
        <v>55</v>
      </c>
      <c r="C22" s="235"/>
      <c r="D22" s="235"/>
      <c r="E22" s="235"/>
      <c r="F22" s="39" t="s">
        <v>17</v>
      </c>
      <c r="G22" s="58">
        <v>70</v>
      </c>
      <c r="H22" s="261"/>
      <c r="I22" s="245"/>
      <c r="J22" s="59">
        <f t="shared" si="0"/>
        <v>0</v>
      </c>
      <c r="K22" s="60">
        <f t="shared" si="1"/>
        <v>0</v>
      </c>
      <c r="L22" s="61">
        <f t="shared" si="2"/>
        <v>0</v>
      </c>
      <c r="M22" s="256"/>
    </row>
    <row r="23" spans="1:13" ht="39" customHeight="1" x14ac:dyDescent="0.25">
      <c r="A23" s="37" t="s">
        <v>36</v>
      </c>
      <c r="B23" s="38" t="s">
        <v>56</v>
      </c>
      <c r="C23" s="235"/>
      <c r="D23" s="235"/>
      <c r="E23" s="235"/>
      <c r="F23" s="39" t="s">
        <v>17</v>
      </c>
      <c r="G23" s="58">
        <v>70</v>
      </c>
      <c r="H23" s="261"/>
      <c r="I23" s="245"/>
      <c r="J23" s="59">
        <f t="shared" si="0"/>
        <v>0</v>
      </c>
      <c r="K23" s="60">
        <f t="shared" si="1"/>
        <v>0</v>
      </c>
      <c r="L23" s="61">
        <f t="shared" si="2"/>
        <v>0</v>
      </c>
      <c r="M23" s="256"/>
    </row>
    <row r="24" spans="1:13" ht="57" x14ac:dyDescent="0.25">
      <c r="A24" s="37" t="s">
        <v>57</v>
      </c>
      <c r="B24" s="38" t="s">
        <v>58</v>
      </c>
      <c r="C24" s="235"/>
      <c r="D24" s="235"/>
      <c r="E24" s="235"/>
      <c r="F24" s="39" t="s">
        <v>17</v>
      </c>
      <c r="G24" s="58">
        <v>25</v>
      </c>
      <c r="H24" s="261"/>
      <c r="I24" s="245"/>
      <c r="J24" s="59">
        <f t="shared" si="0"/>
        <v>0</v>
      </c>
      <c r="K24" s="60">
        <f t="shared" si="1"/>
        <v>0</v>
      </c>
      <c r="L24" s="61">
        <f t="shared" si="2"/>
        <v>0</v>
      </c>
      <c r="M24" s="256"/>
    </row>
    <row r="25" spans="1:13" ht="25.5" customHeight="1" x14ac:dyDescent="0.25">
      <c r="A25" s="37" t="s">
        <v>61</v>
      </c>
      <c r="B25" s="38" t="s">
        <v>59</v>
      </c>
      <c r="C25" s="235"/>
      <c r="D25" s="235"/>
      <c r="E25" s="235"/>
      <c r="F25" s="39" t="s">
        <v>17</v>
      </c>
      <c r="G25" s="58">
        <v>4500</v>
      </c>
      <c r="H25" s="261"/>
      <c r="I25" s="245"/>
      <c r="J25" s="59">
        <f t="shared" si="0"/>
        <v>0</v>
      </c>
      <c r="K25" s="60">
        <f t="shared" si="1"/>
        <v>0</v>
      </c>
      <c r="L25" s="61">
        <f t="shared" si="2"/>
        <v>0</v>
      </c>
      <c r="M25" s="256"/>
    </row>
    <row r="26" spans="1:13" ht="34.5" x14ac:dyDescent="0.25">
      <c r="A26" s="37" t="s">
        <v>62</v>
      </c>
      <c r="B26" s="38" t="s">
        <v>60</v>
      </c>
      <c r="C26" s="235"/>
      <c r="D26" s="235"/>
      <c r="E26" s="235"/>
      <c r="F26" s="39" t="s">
        <v>17</v>
      </c>
      <c r="G26" s="58">
        <v>650</v>
      </c>
      <c r="H26" s="261"/>
      <c r="I26" s="245"/>
      <c r="J26" s="59">
        <f t="shared" si="0"/>
        <v>0</v>
      </c>
      <c r="K26" s="60">
        <f t="shared" si="1"/>
        <v>0</v>
      </c>
      <c r="L26" s="61">
        <f t="shared" si="2"/>
        <v>0</v>
      </c>
      <c r="M26" s="256"/>
    </row>
    <row r="27" spans="1:13" ht="23.25" x14ac:dyDescent="0.25">
      <c r="A27" s="37" t="s">
        <v>64</v>
      </c>
      <c r="B27" s="38" t="s">
        <v>63</v>
      </c>
      <c r="C27" s="235"/>
      <c r="D27" s="235"/>
      <c r="E27" s="235"/>
      <c r="F27" s="39" t="s">
        <v>17</v>
      </c>
      <c r="G27" s="58">
        <v>110</v>
      </c>
      <c r="H27" s="261"/>
      <c r="I27" s="245"/>
      <c r="J27" s="59">
        <f t="shared" si="0"/>
        <v>0</v>
      </c>
      <c r="K27" s="60">
        <f t="shared" si="1"/>
        <v>0</v>
      </c>
      <c r="L27" s="61">
        <f t="shared" si="2"/>
        <v>0</v>
      </c>
      <c r="M27" s="256"/>
    </row>
    <row r="28" spans="1:13" ht="23.25" x14ac:dyDescent="0.25">
      <c r="A28" s="37" t="s">
        <v>66</v>
      </c>
      <c r="B28" s="38" t="s">
        <v>65</v>
      </c>
      <c r="C28" s="235"/>
      <c r="D28" s="235"/>
      <c r="E28" s="235"/>
      <c r="F28" s="39" t="s">
        <v>17</v>
      </c>
      <c r="G28" s="58">
        <v>100</v>
      </c>
      <c r="H28" s="261"/>
      <c r="I28" s="245"/>
      <c r="J28" s="59">
        <f t="shared" si="0"/>
        <v>0</v>
      </c>
      <c r="K28" s="60">
        <f t="shared" si="1"/>
        <v>0</v>
      </c>
      <c r="L28" s="61">
        <f t="shared" si="2"/>
        <v>0</v>
      </c>
      <c r="M28" s="256"/>
    </row>
    <row r="29" spans="1:13" ht="61.5" customHeight="1" x14ac:dyDescent="0.25">
      <c r="A29" s="37" t="s">
        <v>68</v>
      </c>
      <c r="B29" s="38" t="s">
        <v>67</v>
      </c>
      <c r="C29" s="235"/>
      <c r="D29" s="235"/>
      <c r="E29" s="235"/>
      <c r="F29" s="39" t="s">
        <v>17</v>
      </c>
      <c r="G29" s="58">
        <v>250</v>
      </c>
      <c r="H29" s="261"/>
      <c r="I29" s="245"/>
      <c r="J29" s="59">
        <f t="shared" si="0"/>
        <v>0</v>
      </c>
      <c r="K29" s="60">
        <f t="shared" si="1"/>
        <v>0</v>
      </c>
      <c r="L29" s="61">
        <f t="shared" si="2"/>
        <v>0</v>
      </c>
      <c r="M29" s="256"/>
    </row>
    <row r="30" spans="1:13" ht="23.25" x14ac:dyDescent="0.25">
      <c r="A30" s="37" t="s">
        <v>70</v>
      </c>
      <c r="B30" s="38" t="s">
        <v>69</v>
      </c>
      <c r="C30" s="235"/>
      <c r="D30" s="235"/>
      <c r="E30" s="235"/>
      <c r="F30" s="39" t="s">
        <v>17</v>
      </c>
      <c r="G30" s="58">
        <v>110</v>
      </c>
      <c r="H30" s="261"/>
      <c r="I30" s="245"/>
      <c r="J30" s="59">
        <f t="shared" si="0"/>
        <v>0</v>
      </c>
      <c r="K30" s="60">
        <f t="shared" si="1"/>
        <v>0</v>
      </c>
      <c r="L30" s="61">
        <f t="shared" si="2"/>
        <v>0</v>
      </c>
      <c r="M30" s="256"/>
    </row>
    <row r="31" spans="1:13" ht="34.5" x14ac:dyDescent="0.25">
      <c r="A31" s="37" t="s">
        <v>72</v>
      </c>
      <c r="B31" s="38" t="s">
        <v>71</v>
      </c>
      <c r="C31" s="235"/>
      <c r="D31" s="235"/>
      <c r="E31" s="235"/>
      <c r="F31" s="39" t="s">
        <v>17</v>
      </c>
      <c r="G31" s="58">
        <v>650</v>
      </c>
      <c r="H31" s="261"/>
      <c r="I31" s="245"/>
      <c r="J31" s="59">
        <f t="shared" si="0"/>
        <v>0</v>
      </c>
      <c r="K31" s="60">
        <f t="shared" si="1"/>
        <v>0</v>
      </c>
      <c r="L31" s="61">
        <f t="shared" si="2"/>
        <v>0</v>
      </c>
      <c r="M31" s="256"/>
    </row>
    <row r="32" spans="1:13" ht="34.5" x14ac:dyDescent="0.25">
      <c r="A32" s="37" t="s">
        <v>74</v>
      </c>
      <c r="B32" s="38" t="s">
        <v>73</v>
      </c>
      <c r="C32" s="235"/>
      <c r="D32" s="235"/>
      <c r="E32" s="235"/>
      <c r="F32" s="39" t="s">
        <v>17</v>
      </c>
      <c r="G32" s="58">
        <v>30</v>
      </c>
      <c r="H32" s="261"/>
      <c r="I32" s="245"/>
      <c r="J32" s="59">
        <f t="shared" si="0"/>
        <v>0</v>
      </c>
      <c r="K32" s="60">
        <f t="shared" si="1"/>
        <v>0</v>
      </c>
      <c r="L32" s="61">
        <f t="shared" si="2"/>
        <v>0</v>
      </c>
      <c r="M32" s="256"/>
    </row>
    <row r="33" spans="1:13" ht="34.5" x14ac:dyDescent="0.25">
      <c r="A33" s="37" t="s">
        <v>76</v>
      </c>
      <c r="B33" s="38" t="s">
        <v>75</v>
      </c>
      <c r="C33" s="235"/>
      <c r="D33" s="235"/>
      <c r="E33" s="235"/>
      <c r="F33" s="39" t="s">
        <v>17</v>
      </c>
      <c r="G33" s="58">
        <v>30</v>
      </c>
      <c r="H33" s="261"/>
      <c r="I33" s="245"/>
      <c r="J33" s="59">
        <f t="shared" si="0"/>
        <v>0</v>
      </c>
      <c r="K33" s="60">
        <f t="shared" si="1"/>
        <v>0</v>
      </c>
      <c r="L33" s="61">
        <f t="shared" si="2"/>
        <v>0</v>
      </c>
      <c r="M33" s="256"/>
    </row>
    <row r="34" spans="1:13" ht="34.5" x14ac:dyDescent="0.25">
      <c r="A34" s="37" t="s">
        <v>78</v>
      </c>
      <c r="B34" s="38" t="s">
        <v>77</v>
      </c>
      <c r="C34" s="235"/>
      <c r="D34" s="235"/>
      <c r="E34" s="235"/>
      <c r="F34" s="39" t="s">
        <v>17</v>
      </c>
      <c r="G34" s="58">
        <v>30</v>
      </c>
      <c r="H34" s="261"/>
      <c r="I34" s="245"/>
      <c r="J34" s="59">
        <f t="shared" si="0"/>
        <v>0</v>
      </c>
      <c r="K34" s="60">
        <f t="shared" si="1"/>
        <v>0</v>
      </c>
      <c r="L34" s="61">
        <f t="shared" si="2"/>
        <v>0</v>
      </c>
      <c r="M34" s="256"/>
    </row>
    <row r="35" spans="1:13" x14ac:dyDescent="0.25">
      <c r="A35" s="37" t="s">
        <v>80</v>
      </c>
      <c r="B35" s="38" t="s">
        <v>79</v>
      </c>
      <c r="C35" s="235"/>
      <c r="D35" s="235"/>
      <c r="E35" s="235"/>
      <c r="F35" s="39" t="s">
        <v>17</v>
      </c>
      <c r="G35" s="58">
        <v>15</v>
      </c>
      <c r="H35" s="261"/>
      <c r="I35" s="245"/>
      <c r="J35" s="59">
        <f t="shared" si="0"/>
        <v>0</v>
      </c>
      <c r="K35" s="60">
        <f t="shared" si="1"/>
        <v>0</v>
      </c>
      <c r="L35" s="61">
        <f t="shared" si="2"/>
        <v>0</v>
      </c>
      <c r="M35" s="256"/>
    </row>
    <row r="36" spans="1:13" ht="42.95" customHeight="1" x14ac:dyDescent="0.25">
      <c r="A36" s="37" t="s">
        <v>82</v>
      </c>
      <c r="B36" s="103" t="s">
        <v>81</v>
      </c>
      <c r="C36" s="259"/>
      <c r="D36" s="259"/>
      <c r="E36" s="259"/>
      <c r="F36" s="39" t="s">
        <v>17</v>
      </c>
      <c r="G36" s="58">
        <v>70</v>
      </c>
      <c r="H36" s="261"/>
      <c r="I36" s="245"/>
      <c r="J36" s="59">
        <f t="shared" si="0"/>
        <v>0</v>
      </c>
      <c r="K36" s="60">
        <f t="shared" si="1"/>
        <v>0</v>
      </c>
      <c r="L36" s="61">
        <f t="shared" si="2"/>
        <v>0</v>
      </c>
      <c r="M36" s="256"/>
    </row>
    <row r="37" spans="1:13" ht="92.1" customHeight="1" x14ac:dyDescent="0.25">
      <c r="A37" s="37" t="s">
        <v>83</v>
      </c>
      <c r="B37" s="103" t="s">
        <v>320</v>
      </c>
      <c r="C37" s="259"/>
      <c r="D37" s="259"/>
      <c r="E37" s="259"/>
      <c r="F37" s="39" t="s">
        <v>17</v>
      </c>
      <c r="G37" s="58">
        <v>2</v>
      </c>
      <c r="H37" s="261"/>
      <c r="I37" s="245"/>
      <c r="J37" s="59">
        <f t="shared" si="0"/>
        <v>0</v>
      </c>
      <c r="K37" s="60">
        <f t="shared" si="1"/>
        <v>0</v>
      </c>
      <c r="L37" s="61">
        <f t="shared" si="2"/>
        <v>0</v>
      </c>
      <c r="M37" s="256"/>
    </row>
    <row r="38" spans="1:13" s="147" customFormat="1" ht="92.1" customHeight="1" x14ac:dyDescent="0.25">
      <c r="A38" s="37" t="s">
        <v>84</v>
      </c>
      <c r="B38" s="103" t="s">
        <v>321</v>
      </c>
      <c r="C38" s="259"/>
      <c r="D38" s="307"/>
      <c r="E38" s="259"/>
      <c r="F38" s="39" t="s">
        <v>17</v>
      </c>
      <c r="G38" s="58">
        <v>4</v>
      </c>
      <c r="H38" s="261"/>
      <c r="I38" s="245"/>
      <c r="J38" s="59">
        <f t="shared" si="0"/>
        <v>0</v>
      </c>
      <c r="K38" s="60">
        <f t="shared" si="1"/>
        <v>0</v>
      </c>
      <c r="L38" s="61">
        <f t="shared" si="2"/>
        <v>0</v>
      </c>
      <c r="M38" s="256"/>
    </row>
    <row r="39" spans="1:13" s="147" customFormat="1" ht="92.1" customHeight="1" x14ac:dyDescent="0.25">
      <c r="A39" s="37" t="s">
        <v>86</v>
      </c>
      <c r="B39" s="103" t="s">
        <v>322</v>
      </c>
      <c r="C39" s="259"/>
      <c r="D39" s="307"/>
      <c r="E39" s="259"/>
      <c r="F39" s="39" t="s">
        <v>17</v>
      </c>
      <c r="G39" s="58">
        <v>4</v>
      </c>
      <c r="H39" s="261"/>
      <c r="I39" s="245"/>
      <c r="J39" s="59">
        <f t="shared" si="0"/>
        <v>0</v>
      </c>
      <c r="K39" s="60">
        <f t="shared" si="1"/>
        <v>0</v>
      </c>
      <c r="L39" s="61">
        <f t="shared" si="2"/>
        <v>0</v>
      </c>
      <c r="M39" s="256"/>
    </row>
    <row r="40" spans="1:13" s="147" customFormat="1" ht="92.1" customHeight="1" x14ac:dyDescent="0.25">
      <c r="A40" s="37" t="s">
        <v>88</v>
      </c>
      <c r="B40" s="103" t="s">
        <v>323</v>
      </c>
      <c r="C40" s="259"/>
      <c r="D40" s="307"/>
      <c r="E40" s="259"/>
      <c r="F40" s="39" t="s">
        <v>17</v>
      </c>
      <c r="G40" s="58">
        <v>4</v>
      </c>
      <c r="H40" s="261"/>
      <c r="I40" s="245"/>
      <c r="J40" s="59">
        <f t="shared" si="0"/>
        <v>0</v>
      </c>
      <c r="K40" s="60">
        <f t="shared" si="1"/>
        <v>0</v>
      </c>
      <c r="L40" s="61">
        <f t="shared" si="2"/>
        <v>0</v>
      </c>
      <c r="M40" s="256"/>
    </row>
    <row r="41" spans="1:13" s="147" customFormat="1" ht="92.1" customHeight="1" x14ac:dyDescent="0.25">
      <c r="A41" s="37" t="s">
        <v>90</v>
      </c>
      <c r="B41" s="103" t="s">
        <v>324</v>
      </c>
      <c r="C41" s="259"/>
      <c r="D41" s="307"/>
      <c r="E41" s="259"/>
      <c r="F41" s="39" t="s">
        <v>17</v>
      </c>
      <c r="G41" s="58">
        <v>2</v>
      </c>
      <c r="H41" s="261"/>
      <c r="I41" s="245"/>
      <c r="J41" s="59">
        <f t="shared" si="0"/>
        <v>0</v>
      </c>
      <c r="K41" s="60">
        <f t="shared" si="1"/>
        <v>0</v>
      </c>
      <c r="L41" s="61">
        <f t="shared" si="2"/>
        <v>0</v>
      </c>
      <c r="M41" s="256"/>
    </row>
    <row r="42" spans="1:13" s="147" customFormat="1" ht="92.1" customHeight="1" x14ac:dyDescent="0.25">
      <c r="A42" s="37" t="s">
        <v>275</v>
      </c>
      <c r="B42" s="103" t="s">
        <v>325</v>
      </c>
      <c r="C42" s="259"/>
      <c r="D42" s="307"/>
      <c r="E42" s="259"/>
      <c r="F42" s="39" t="s">
        <v>17</v>
      </c>
      <c r="G42" s="58">
        <v>2</v>
      </c>
      <c r="H42" s="261"/>
      <c r="I42" s="245"/>
      <c r="J42" s="59">
        <f t="shared" si="0"/>
        <v>0</v>
      </c>
      <c r="K42" s="60">
        <f t="shared" si="1"/>
        <v>0</v>
      </c>
      <c r="L42" s="61">
        <f t="shared" si="2"/>
        <v>0</v>
      </c>
      <c r="M42" s="256"/>
    </row>
    <row r="43" spans="1:13" s="147" customFormat="1" ht="92.1" customHeight="1" x14ac:dyDescent="0.25">
      <c r="A43" s="37" t="s">
        <v>277</v>
      </c>
      <c r="B43" s="103" t="s">
        <v>326</v>
      </c>
      <c r="C43" s="259"/>
      <c r="D43" s="307"/>
      <c r="E43" s="259"/>
      <c r="F43" s="39" t="s">
        <v>17</v>
      </c>
      <c r="G43" s="58">
        <v>2</v>
      </c>
      <c r="H43" s="261"/>
      <c r="I43" s="245"/>
      <c r="J43" s="59">
        <f t="shared" si="0"/>
        <v>0</v>
      </c>
      <c r="K43" s="60">
        <f t="shared" si="1"/>
        <v>0</v>
      </c>
      <c r="L43" s="61">
        <f t="shared" si="2"/>
        <v>0</v>
      </c>
      <c r="M43" s="256"/>
    </row>
    <row r="44" spans="1:13" s="147" customFormat="1" ht="92.1" customHeight="1" x14ac:dyDescent="0.25">
      <c r="A44" s="37" t="s">
        <v>279</v>
      </c>
      <c r="B44" s="103" t="s">
        <v>327</v>
      </c>
      <c r="C44" s="259"/>
      <c r="D44" s="307"/>
      <c r="E44" s="259"/>
      <c r="F44" s="39" t="s">
        <v>17</v>
      </c>
      <c r="G44" s="58">
        <v>2</v>
      </c>
      <c r="H44" s="261"/>
      <c r="I44" s="245"/>
      <c r="J44" s="59">
        <f t="shared" si="0"/>
        <v>0</v>
      </c>
      <c r="K44" s="60">
        <f t="shared" si="1"/>
        <v>0</v>
      </c>
      <c r="L44" s="61">
        <f t="shared" si="2"/>
        <v>0</v>
      </c>
      <c r="M44" s="256"/>
    </row>
    <row r="45" spans="1:13" s="147" customFormat="1" ht="92.1" customHeight="1" x14ac:dyDescent="0.25">
      <c r="A45" s="37" t="s">
        <v>281</v>
      </c>
      <c r="B45" s="103" t="s">
        <v>328</v>
      </c>
      <c r="C45" s="259"/>
      <c r="D45" s="307"/>
      <c r="E45" s="259"/>
      <c r="F45" s="39" t="s">
        <v>17</v>
      </c>
      <c r="G45" s="58">
        <v>3</v>
      </c>
      <c r="H45" s="261"/>
      <c r="I45" s="245"/>
      <c r="J45" s="59">
        <f t="shared" si="0"/>
        <v>0</v>
      </c>
      <c r="K45" s="60">
        <f t="shared" si="1"/>
        <v>0</v>
      </c>
      <c r="L45" s="61">
        <f t="shared" si="2"/>
        <v>0</v>
      </c>
      <c r="M45" s="256"/>
    </row>
    <row r="46" spans="1:13" ht="102" customHeight="1" x14ac:dyDescent="0.25">
      <c r="A46" s="37" t="s">
        <v>283</v>
      </c>
      <c r="B46" s="306" t="s">
        <v>329</v>
      </c>
      <c r="C46" s="259"/>
      <c r="D46" s="307"/>
      <c r="E46" s="259"/>
      <c r="F46" s="39" t="s">
        <v>17</v>
      </c>
      <c r="G46" s="58">
        <v>6</v>
      </c>
      <c r="H46" s="261"/>
      <c r="I46" s="245"/>
      <c r="J46" s="59">
        <f t="shared" si="0"/>
        <v>0</v>
      </c>
      <c r="K46" s="60">
        <f t="shared" si="1"/>
        <v>0</v>
      </c>
      <c r="L46" s="61">
        <f t="shared" si="2"/>
        <v>0</v>
      </c>
      <c r="M46" s="256"/>
    </row>
    <row r="47" spans="1:13" s="147" customFormat="1" ht="102" customHeight="1" x14ac:dyDescent="0.25">
      <c r="A47" s="37" t="s">
        <v>285</v>
      </c>
      <c r="B47" s="306" t="s">
        <v>330</v>
      </c>
      <c r="C47" s="259"/>
      <c r="D47" s="307"/>
      <c r="E47" s="259"/>
      <c r="F47" s="39" t="s">
        <v>17</v>
      </c>
      <c r="G47" s="58">
        <v>6</v>
      </c>
      <c r="H47" s="261"/>
      <c r="I47" s="245"/>
      <c r="J47" s="59">
        <f t="shared" si="0"/>
        <v>0</v>
      </c>
      <c r="K47" s="60">
        <f t="shared" si="1"/>
        <v>0</v>
      </c>
      <c r="L47" s="61">
        <f t="shared" si="2"/>
        <v>0</v>
      </c>
      <c r="M47" s="256"/>
    </row>
    <row r="48" spans="1:13" s="147" customFormat="1" ht="102" customHeight="1" x14ac:dyDescent="0.25">
      <c r="A48" s="37" t="s">
        <v>287</v>
      </c>
      <c r="B48" s="306" t="s">
        <v>331</v>
      </c>
      <c r="C48" s="259"/>
      <c r="D48" s="307"/>
      <c r="E48" s="259"/>
      <c r="F48" s="39" t="s">
        <v>17</v>
      </c>
      <c r="G48" s="58">
        <v>7</v>
      </c>
      <c r="H48" s="261"/>
      <c r="I48" s="245"/>
      <c r="J48" s="59">
        <f t="shared" si="0"/>
        <v>0</v>
      </c>
      <c r="K48" s="60">
        <f t="shared" si="1"/>
        <v>0</v>
      </c>
      <c r="L48" s="61">
        <f t="shared" si="2"/>
        <v>0</v>
      </c>
      <c r="M48" s="256"/>
    </row>
    <row r="49" spans="1:13" s="147" customFormat="1" ht="102" customHeight="1" x14ac:dyDescent="0.25">
      <c r="A49" s="37" t="s">
        <v>289</v>
      </c>
      <c r="B49" s="306" t="s">
        <v>332</v>
      </c>
      <c r="C49" s="305"/>
      <c r="D49" s="260"/>
      <c r="E49" s="259"/>
      <c r="F49" s="39" t="s">
        <v>17</v>
      </c>
      <c r="G49" s="58">
        <v>6</v>
      </c>
      <c r="H49" s="261"/>
      <c r="I49" s="245"/>
      <c r="J49" s="59">
        <f t="shared" si="0"/>
        <v>0</v>
      </c>
      <c r="K49" s="60">
        <f t="shared" si="1"/>
        <v>0</v>
      </c>
      <c r="L49" s="61">
        <f t="shared" si="2"/>
        <v>0</v>
      </c>
      <c r="M49" s="256"/>
    </row>
    <row r="50" spans="1:13" ht="34.5" x14ac:dyDescent="0.25">
      <c r="A50" s="37" t="s">
        <v>291</v>
      </c>
      <c r="B50" s="38" t="s">
        <v>85</v>
      </c>
      <c r="C50" s="235"/>
      <c r="D50" s="235"/>
      <c r="E50" s="235"/>
      <c r="F50" s="39" t="s">
        <v>17</v>
      </c>
      <c r="G50" s="58">
        <v>250</v>
      </c>
      <c r="H50" s="261"/>
      <c r="I50" s="245"/>
      <c r="J50" s="59">
        <f t="shared" si="0"/>
        <v>0</v>
      </c>
      <c r="K50" s="60">
        <f t="shared" si="1"/>
        <v>0</v>
      </c>
      <c r="L50" s="61">
        <f t="shared" si="2"/>
        <v>0</v>
      </c>
      <c r="M50" s="256"/>
    </row>
    <row r="51" spans="1:13" ht="23.25" x14ac:dyDescent="0.25">
      <c r="A51" s="37" t="s">
        <v>293</v>
      </c>
      <c r="B51" s="38" t="s">
        <v>87</v>
      </c>
      <c r="C51" s="235"/>
      <c r="D51" s="235"/>
      <c r="E51" s="235"/>
      <c r="F51" s="39" t="s">
        <v>17</v>
      </c>
      <c r="G51" s="58">
        <v>8500</v>
      </c>
      <c r="H51" s="261"/>
      <c r="I51" s="245"/>
      <c r="J51" s="59">
        <f t="shared" si="0"/>
        <v>0</v>
      </c>
      <c r="K51" s="60">
        <f t="shared" si="1"/>
        <v>0</v>
      </c>
      <c r="L51" s="61">
        <f t="shared" si="2"/>
        <v>0</v>
      </c>
      <c r="M51" s="256"/>
    </row>
    <row r="52" spans="1:13" ht="23.25" x14ac:dyDescent="0.25">
      <c r="A52" s="37" t="s">
        <v>295</v>
      </c>
      <c r="B52" s="38" t="s">
        <v>89</v>
      </c>
      <c r="C52" s="235"/>
      <c r="D52" s="235"/>
      <c r="E52" s="235"/>
      <c r="F52" s="39" t="s">
        <v>17</v>
      </c>
      <c r="G52" s="58">
        <v>11000</v>
      </c>
      <c r="H52" s="261"/>
      <c r="I52" s="245"/>
      <c r="J52" s="59">
        <f t="shared" si="0"/>
        <v>0</v>
      </c>
      <c r="K52" s="60">
        <f t="shared" si="1"/>
        <v>0</v>
      </c>
      <c r="L52" s="61">
        <f t="shared" si="2"/>
        <v>0</v>
      </c>
      <c r="M52" s="256"/>
    </row>
    <row r="53" spans="1:13" ht="23.25" x14ac:dyDescent="0.25">
      <c r="A53" s="37" t="s">
        <v>333</v>
      </c>
      <c r="B53" s="38" t="s">
        <v>317</v>
      </c>
      <c r="C53" s="235"/>
      <c r="D53" s="235"/>
      <c r="E53" s="235"/>
      <c r="F53" s="39" t="s">
        <v>17</v>
      </c>
      <c r="G53" s="58">
        <v>11000</v>
      </c>
      <c r="H53" s="261"/>
      <c r="I53" s="245"/>
      <c r="J53" s="59">
        <f t="shared" si="0"/>
        <v>0</v>
      </c>
      <c r="K53" s="60">
        <f t="shared" si="1"/>
        <v>0</v>
      </c>
      <c r="L53" s="61">
        <f t="shared" si="2"/>
        <v>0</v>
      </c>
      <c r="M53" s="256"/>
    </row>
    <row r="54" spans="1:13" x14ac:dyDescent="0.25">
      <c r="A54" s="47"/>
      <c r="B54" s="106" t="s">
        <v>38</v>
      </c>
      <c r="C54" s="106"/>
      <c r="D54" s="106"/>
      <c r="E54" s="106"/>
      <c r="F54" s="47"/>
      <c r="G54" s="200">
        <f>SUM(G12:G53)</f>
        <v>38560</v>
      </c>
      <c r="H54" s="262"/>
      <c r="I54" s="244"/>
      <c r="J54" s="62"/>
      <c r="K54" s="200">
        <f>SUM(K12:K53)</f>
        <v>0</v>
      </c>
      <c r="L54" s="200">
        <f>SUM(L12:L53)</f>
        <v>0</v>
      </c>
      <c r="M54" s="257"/>
    </row>
    <row r="55" spans="1:13" ht="9.75" customHeight="1" x14ac:dyDescent="0.25">
      <c r="B55" s="190"/>
      <c r="C55" s="190"/>
      <c r="D55" s="190"/>
      <c r="E55" s="190"/>
      <c r="H55" s="19"/>
      <c r="I55" s="20"/>
      <c r="J55" s="21"/>
      <c r="K55" s="19"/>
      <c r="L55" s="21"/>
      <c r="M55" s="171"/>
    </row>
    <row r="56" spans="1:13" x14ac:dyDescent="0.25">
      <c r="H56" s="19"/>
      <c r="I56" s="20"/>
      <c r="J56" s="301" t="s">
        <v>39</v>
      </c>
      <c r="K56" s="302"/>
      <c r="L56" s="302"/>
      <c r="M56" s="171"/>
    </row>
    <row r="57" spans="1:13" x14ac:dyDescent="0.25">
      <c r="H57" s="19"/>
      <c r="I57" s="20"/>
      <c r="J57" s="21"/>
      <c r="K57" s="19"/>
      <c r="L57" s="21"/>
      <c r="M57" s="171"/>
    </row>
    <row r="58" spans="1:13" x14ac:dyDescent="0.25">
      <c r="H58" s="65"/>
      <c r="I58" s="19"/>
      <c r="J58" s="17"/>
      <c r="K58" s="15"/>
      <c r="L58" s="21"/>
      <c r="M58" s="171"/>
    </row>
    <row r="59" spans="1:13" x14ac:dyDescent="0.25">
      <c r="A59" s="54" t="s">
        <v>40</v>
      </c>
      <c r="F59" s="54"/>
      <c r="G59" s="54"/>
      <c r="H59" s="54"/>
      <c r="I59" s="54"/>
      <c r="J59" s="54"/>
      <c r="K59" s="54"/>
      <c r="L59" s="66"/>
      <c r="M59" s="258"/>
    </row>
    <row r="60" spans="1:13" x14ac:dyDescent="0.25">
      <c r="A60" s="54" t="s">
        <v>41</v>
      </c>
      <c r="B60" s="54"/>
      <c r="C60" s="54"/>
      <c r="D60" s="54"/>
      <c r="E60" s="54"/>
      <c r="F60" s="54"/>
      <c r="G60" s="54"/>
      <c r="H60" s="54"/>
      <c r="I60" s="54"/>
      <c r="J60" s="54"/>
      <c r="K60" s="54"/>
      <c r="M60" s="175"/>
    </row>
    <row r="61" spans="1:13" x14ac:dyDescent="0.25">
      <c r="A61" s="54" t="s">
        <v>42</v>
      </c>
      <c r="B61" s="54"/>
      <c r="C61" s="54"/>
      <c r="D61" s="54"/>
      <c r="E61" s="54"/>
      <c r="F61" s="54"/>
      <c r="G61" s="54"/>
      <c r="H61" s="54"/>
      <c r="I61" s="54"/>
      <c r="J61" s="54"/>
      <c r="K61" s="54"/>
    </row>
    <row r="62" spans="1:13" x14ac:dyDescent="0.25">
      <c r="A62" s="54" t="s">
        <v>43</v>
      </c>
      <c r="B62" s="54"/>
      <c r="C62" s="54"/>
      <c r="D62" s="54"/>
      <c r="E62" s="54"/>
      <c r="F62" s="54"/>
      <c r="G62" s="54"/>
      <c r="H62" s="54"/>
      <c r="I62" s="54"/>
      <c r="J62" s="54"/>
      <c r="K62" s="54"/>
    </row>
    <row r="63" spans="1:13" x14ac:dyDescent="0.25">
      <c r="B63" s="54"/>
      <c r="C63" s="54"/>
      <c r="D63" s="54"/>
      <c r="E63" s="54"/>
    </row>
  </sheetData>
  <mergeCells count="1">
    <mergeCell ref="J56:L56"/>
  </mergeCells>
  <phoneticPr fontId="37" type="noConversion"/>
  <pageMargins left="0.7" right="0.7" top="0.75" bottom="0.75" header="0.3" footer="0.3"/>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M50"/>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66"/>
      <c r="D5" s="266"/>
      <c r="E5" s="266"/>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64"/>
    </row>
    <row r="8" spans="1:13" ht="18" x14ac:dyDescent="0.25">
      <c r="A8" s="22"/>
      <c r="B8" s="23"/>
      <c r="C8" s="23"/>
      <c r="D8" s="23"/>
      <c r="E8" s="23"/>
      <c r="F8" s="28"/>
      <c r="G8" s="29"/>
      <c r="H8" s="24"/>
      <c r="I8" s="25"/>
      <c r="J8" s="26"/>
      <c r="K8" s="24"/>
      <c r="L8" s="26"/>
      <c r="M8" s="182"/>
    </row>
    <row r="9" spans="1:13" ht="15.75" x14ac:dyDescent="0.25">
      <c r="A9" s="1" t="s">
        <v>91</v>
      </c>
      <c r="B9" s="1"/>
      <c r="C9" s="1"/>
      <c r="D9" s="1"/>
      <c r="E9" s="1"/>
      <c r="F9" s="3"/>
      <c r="G9" s="3"/>
      <c r="H9" s="55"/>
      <c r="I9" s="56"/>
      <c r="J9" s="57"/>
      <c r="K9" s="55"/>
      <c r="L9" s="57"/>
      <c r="M9" s="255"/>
    </row>
    <row r="10" spans="1:13" x14ac:dyDescent="0.25">
      <c r="A10" s="14"/>
      <c r="B10" s="14"/>
      <c r="C10" s="14"/>
      <c r="D10" s="14"/>
      <c r="E10" s="14"/>
      <c r="H10" s="19"/>
      <c r="I10" s="20"/>
      <c r="J10" s="21"/>
      <c r="K10" s="19"/>
      <c r="L10" s="21"/>
      <c r="M10" s="171"/>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ht="34.5" x14ac:dyDescent="0.25">
      <c r="A12" s="37" t="s">
        <v>15</v>
      </c>
      <c r="B12" s="38" t="s">
        <v>92</v>
      </c>
      <c r="C12" s="235"/>
      <c r="D12" s="235"/>
      <c r="E12" s="235"/>
      <c r="F12" s="39" t="s">
        <v>17</v>
      </c>
      <c r="G12" s="40">
        <v>140</v>
      </c>
      <c r="H12" s="237"/>
      <c r="I12" s="242"/>
      <c r="J12" s="42">
        <f>I12+I12*H12*0.01</f>
        <v>0</v>
      </c>
      <c r="K12" s="139">
        <f>G12*I12</f>
        <v>0</v>
      </c>
      <c r="L12" s="67">
        <f>G12*J12</f>
        <v>0</v>
      </c>
      <c r="M12" s="220"/>
    </row>
    <row r="13" spans="1:13" ht="34.5" x14ac:dyDescent="0.25">
      <c r="A13" s="37" t="s">
        <v>18</v>
      </c>
      <c r="B13" s="38" t="s">
        <v>93</v>
      </c>
      <c r="C13" s="235"/>
      <c r="D13" s="235"/>
      <c r="E13" s="235"/>
      <c r="F13" s="39" t="s">
        <v>17</v>
      </c>
      <c r="G13" s="40">
        <v>90</v>
      </c>
      <c r="H13" s="237"/>
      <c r="I13" s="242"/>
      <c r="J13" s="42">
        <f t="shared" ref="J13:J41" si="0">I13+I13*H13*0.01</f>
        <v>0</v>
      </c>
      <c r="K13" s="139">
        <f t="shared" ref="K13:K41" si="1">G13*I13</f>
        <v>0</v>
      </c>
      <c r="L13" s="67">
        <f t="shared" ref="L13:L41" si="2">G13*J13</f>
        <v>0</v>
      </c>
      <c r="M13" s="220"/>
    </row>
    <row r="14" spans="1:13" ht="34.5" x14ac:dyDescent="0.25">
      <c r="A14" s="37" t="s">
        <v>19</v>
      </c>
      <c r="B14" s="38" t="s">
        <v>94</v>
      </c>
      <c r="C14" s="235"/>
      <c r="D14" s="235"/>
      <c r="E14" s="235"/>
      <c r="F14" s="39" t="s">
        <v>17</v>
      </c>
      <c r="G14" s="40">
        <v>90</v>
      </c>
      <c r="H14" s="237"/>
      <c r="I14" s="242"/>
      <c r="J14" s="42">
        <f t="shared" si="0"/>
        <v>0</v>
      </c>
      <c r="K14" s="139">
        <f t="shared" si="1"/>
        <v>0</v>
      </c>
      <c r="L14" s="67">
        <f t="shared" si="2"/>
        <v>0</v>
      </c>
      <c r="M14" s="220"/>
    </row>
    <row r="15" spans="1:13" ht="34.5" x14ac:dyDescent="0.25">
      <c r="A15" s="37" t="s">
        <v>20</v>
      </c>
      <c r="B15" s="38" t="s">
        <v>95</v>
      </c>
      <c r="C15" s="235"/>
      <c r="D15" s="235"/>
      <c r="E15" s="235"/>
      <c r="F15" s="39" t="s">
        <v>17</v>
      </c>
      <c r="G15" s="40">
        <v>70</v>
      </c>
      <c r="H15" s="237"/>
      <c r="I15" s="242"/>
      <c r="J15" s="42">
        <f t="shared" si="0"/>
        <v>0</v>
      </c>
      <c r="K15" s="139">
        <f t="shared" si="1"/>
        <v>0</v>
      </c>
      <c r="L15" s="67">
        <f t="shared" si="2"/>
        <v>0</v>
      </c>
      <c r="M15" s="220"/>
    </row>
    <row r="16" spans="1:13" ht="45.75" x14ac:dyDescent="0.25">
      <c r="A16" s="37" t="s">
        <v>22</v>
      </c>
      <c r="B16" s="38" t="s">
        <v>96</v>
      </c>
      <c r="C16" s="235"/>
      <c r="D16" s="235"/>
      <c r="E16" s="235"/>
      <c r="F16" s="39" t="s">
        <v>17</v>
      </c>
      <c r="G16" s="40">
        <v>90</v>
      </c>
      <c r="H16" s="237"/>
      <c r="I16" s="242"/>
      <c r="J16" s="42">
        <f t="shared" si="0"/>
        <v>0</v>
      </c>
      <c r="K16" s="139">
        <f t="shared" si="1"/>
        <v>0</v>
      </c>
      <c r="L16" s="67">
        <f t="shared" si="2"/>
        <v>0</v>
      </c>
      <c r="M16" s="220"/>
    </row>
    <row r="17" spans="1:13" ht="45.75" x14ac:dyDescent="0.25">
      <c r="A17" s="37" t="s">
        <v>25</v>
      </c>
      <c r="B17" s="38" t="s">
        <v>97</v>
      </c>
      <c r="C17" s="235"/>
      <c r="D17" s="235"/>
      <c r="E17" s="235"/>
      <c r="F17" s="39" t="s">
        <v>17</v>
      </c>
      <c r="G17" s="40">
        <v>70</v>
      </c>
      <c r="H17" s="237"/>
      <c r="I17" s="242"/>
      <c r="J17" s="42">
        <f t="shared" si="0"/>
        <v>0</v>
      </c>
      <c r="K17" s="139">
        <f t="shared" si="1"/>
        <v>0</v>
      </c>
      <c r="L17" s="67">
        <f t="shared" si="2"/>
        <v>0</v>
      </c>
      <c r="M17" s="220"/>
    </row>
    <row r="18" spans="1:13" ht="23.25" x14ac:dyDescent="0.25">
      <c r="A18" s="37" t="s">
        <v>27</v>
      </c>
      <c r="B18" s="38" t="s">
        <v>98</v>
      </c>
      <c r="C18" s="235"/>
      <c r="D18" s="235"/>
      <c r="E18" s="235"/>
      <c r="F18" s="39" t="s">
        <v>17</v>
      </c>
      <c r="G18" s="40">
        <v>80</v>
      </c>
      <c r="H18" s="237"/>
      <c r="I18" s="242"/>
      <c r="J18" s="42">
        <f t="shared" si="0"/>
        <v>0</v>
      </c>
      <c r="K18" s="139">
        <f t="shared" si="1"/>
        <v>0</v>
      </c>
      <c r="L18" s="67">
        <f t="shared" si="2"/>
        <v>0</v>
      </c>
      <c r="M18" s="220"/>
    </row>
    <row r="19" spans="1:13" ht="79.5" x14ac:dyDescent="0.25">
      <c r="A19" s="37" t="s">
        <v>29</v>
      </c>
      <c r="B19" s="38" t="s">
        <v>99</v>
      </c>
      <c r="C19" s="235"/>
      <c r="D19" s="235"/>
      <c r="E19" s="235"/>
      <c r="F19" s="39" t="s">
        <v>17</v>
      </c>
      <c r="G19" s="40">
        <v>70</v>
      </c>
      <c r="H19" s="237"/>
      <c r="I19" s="242"/>
      <c r="J19" s="42">
        <f t="shared" si="0"/>
        <v>0</v>
      </c>
      <c r="K19" s="139">
        <f t="shared" si="1"/>
        <v>0</v>
      </c>
      <c r="L19" s="67">
        <f t="shared" si="2"/>
        <v>0</v>
      </c>
      <c r="M19" s="220"/>
    </row>
    <row r="20" spans="1:13" ht="68.25" x14ac:dyDescent="0.25">
      <c r="A20" s="37" t="s">
        <v>30</v>
      </c>
      <c r="B20" s="38" t="s">
        <v>100</v>
      </c>
      <c r="C20" s="235"/>
      <c r="D20" s="235"/>
      <c r="E20" s="235"/>
      <c r="F20" s="39" t="s">
        <v>17</v>
      </c>
      <c r="G20" s="40">
        <v>80</v>
      </c>
      <c r="H20" s="237"/>
      <c r="I20" s="242"/>
      <c r="J20" s="42">
        <f t="shared" si="0"/>
        <v>0</v>
      </c>
      <c r="K20" s="139">
        <f t="shared" si="1"/>
        <v>0</v>
      </c>
      <c r="L20" s="67">
        <f t="shared" si="2"/>
        <v>0</v>
      </c>
      <c r="M20" s="220"/>
    </row>
    <row r="21" spans="1:13" ht="113.25" x14ac:dyDescent="0.25">
      <c r="A21" s="37" t="s">
        <v>32</v>
      </c>
      <c r="B21" s="38" t="s">
        <v>101</v>
      </c>
      <c r="C21" s="235"/>
      <c r="D21" s="235"/>
      <c r="E21" s="235"/>
      <c r="F21" s="39" t="s">
        <v>17</v>
      </c>
      <c r="G21" s="40">
        <v>30</v>
      </c>
      <c r="H21" s="237"/>
      <c r="I21" s="242"/>
      <c r="J21" s="42">
        <f t="shared" si="0"/>
        <v>0</v>
      </c>
      <c r="K21" s="139">
        <f t="shared" si="1"/>
        <v>0</v>
      </c>
      <c r="L21" s="67">
        <f t="shared" si="2"/>
        <v>0</v>
      </c>
      <c r="M21" s="220"/>
    </row>
    <row r="22" spans="1:13" ht="34.5" x14ac:dyDescent="0.25">
      <c r="A22" s="37" t="s">
        <v>34</v>
      </c>
      <c r="B22" s="38" t="s">
        <v>102</v>
      </c>
      <c r="C22" s="235"/>
      <c r="D22" s="235"/>
      <c r="E22" s="235"/>
      <c r="F22" s="39" t="s">
        <v>17</v>
      </c>
      <c r="G22" s="40">
        <v>70</v>
      </c>
      <c r="H22" s="237"/>
      <c r="I22" s="242"/>
      <c r="J22" s="42">
        <f t="shared" si="0"/>
        <v>0</v>
      </c>
      <c r="K22" s="139">
        <f t="shared" si="1"/>
        <v>0</v>
      </c>
      <c r="L22" s="67">
        <f t="shared" si="2"/>
        <v>0</v>
      </c>
      <c r="M22" s="220"/>
    </row>
    <row r="23" spans="1:13" ht="45.75" x14ac:dyDescent="0.25">
      <c r="A23" s="37" t="s">
        <v>36</v>
      </c>
      <c r="B23" s="38" t="s">
        <v>103</v>
      </c>
      <c r="C23" s="235"/>
      <c r="D23" s="235"/>
      <c r="E23" s="235"/>
      <c r="F23" s="39" t="s">
        <v>17</v>
      </c>
      <c r="G23" s="40">
        <v>50</v>
      </c>
      <c r="H23" s="237"/>
      <c r="I23" s="242"/>
      <c r="J23" s="42">
        <f t="shared" si="0"/>
        <v>0</v>
      </c>
      <c r="K23" s="139">
        <f t="shared" si="1"/>
        <v>0</v>
      </c>
      <c r="L23" s="67">
        <f t="shared" si="2"/>
        <v>0</v>
      </c>
      <c r="M23" s="220"/>
    </row>
    <row r="24" spans="1:13" ht="23.25" x14ac:dyDescent="0.25">
      <c r="A24" s="37" t="s">
        <v>57</v>
      </c>
      <c r="B24" s="38" t="s">
        <v>104</v>
      </c>
      <c r="C24" s="235"/>
      <c r="D24" s="235"/>
      <c r="E24" s="235"/>
      <c r="F24" s="39" t="s">
        <v>17</v>
      </c>
      <c r="G24" s="40">
        <v>250</v>
      </c>
      <c r="H24" s="237"/>
      <c r="I24" s="242"/>
      <c r="J24" s="42">
        <f t="shared" si="0"/>
        <v>0</v>
      </c>
      <c r="K24" s="139">
        <f t="shared" si="1"/>
        <v>0</v>
      </c>
      <c r="L24" s="67">
        <f t="shared" si="2"/>
        <v>0</v>
      </c>
      <c r="M24" s="220"/>
    </row>
    <row r="25" spans="1:13" ht="34.5" x14ac:dyDescent="0.25">
      <c r="A25" s="37" t="s">
        <v>61</v>
      </c>
      <c r="B25" s="38" t="s">
        <v>105</v>
      </c>
      <c r="C25" s="235"/>
      <c r="D25" s="235"/>
      <c r="E25" s="235"/>
      <c r="F25" s="39" t="s">
        <v>17</v>
      </c>
      <c r="G25" s="40">
        <v>42</v>
      </c>
      <c r="H25" s="237"/>
      <c r="I25" s="242"/>
      <c r="J25" s="42">
        <f t="shared" si="0"/>
        <v>0</v>
      </c>
      <c r="K25" s="139">
        <f t="shared" si="1"/>
        <v>0</v>
      </c>
      <c r="L25" s="67">
        <f t="shared" si="2"/>
        <v>0</v>
      </c>
      <c r="M25" s="220"/>
    </row>
    <row r="26" spans="1:13" ht="34.5" x14ac:dyDescent="0.25">
      <c r="A26" s="37" t="s">
        <v>62</v>
      </c>
      <c r="B26" s="38" t="s">
        <v>106</v>
      </c>
      <c r="C26" s="235"/>
      <c r="D26" s="235"/>
      <c r="E26" s="235"/>
      <c r="F26" s="39" t="s">
        <v>17</v>
      </c>
      <c r="G26" s="40">
        <v>40</v>
      </c>
      <c r="H26" s="237"/>
      <c r="I26" s="242"/>
      <c r="J26" s="42">
        <f t="shared" si="0"/>
        <v>0</v>
      </c>
      <c r="K26" s="139">
        <f t="shared" si="1"/>
        <v>0</v>
      </c>
      <c r="L26" s="67">
        <f t="shared" si="2"/>
        <v>0</v>
      </c>
      <c r="M26" s="220"/>
    </row>
    <row r="27" spans="1:13" ht="34.5" x14ac:dyDescent="0.25">
      <c r="A27" s="37" t="s">
        <v>64</v>
      </c>
      <c r="B27" s="38" t="s">
        <v>107</v>
      </c>
      <c r="C27" s="235"/>
      <c r="D27" s="235"/>
      <c r="E27" s="235"/>
      <c r="F27" s="39" t="s">
        <v>17</v>
      </c>
      <c r="G27" s="40">
        <v>200</v>
      </c>
      <c r="H27" s="237"/>
      <c r="I27" s="242"/>
      <c r="J27" s="42">
        <f t="shared" si="0"/>
        <v>0</v>
      </c>
      <c r="K27" s="139">
        <f t="shared" si="1"/>
        <v>0</v>
      </c>
      <c r="L27" s="67">
        <f t="shared" si="2"/>
        <v>0</v>
      </c>
      <c r="M27" s="220"/>
    </row>
    <row r="28" spans="1:13" ht="34.5" x14ac:dyDescent="0.25">
      <c r="A28" s="37" t="s">
        <v>66</v>
      </c>
      <c r="B28" s="38" t="s">
        <v>108</v>
      </c>
      <c r="C28" s="235"/>
      <c r="D28" s="235"/>
      <c r="E28" s="235"/>
      <c r="F28" s="39" t="s">
        <v>17</v>
      </c>
      <c r="G28" s="40">
        <v>100</v>
      </c>
      <c r="H28" s="237"/>
      <c r="I28" s="242"/>
      <c r="J28" s="42">
        <f t="shared" si="0"/>
        <v>0</v>
      </c>
      <c r="K28" s="139">
        <f t="shared" si="1"/>
        <v>0</v>
      </c>
      <c r="L28" s="67">
        <f t="shared" si="2"/>
        <v>0</v>
      </c>
      <c r="M28" s="220"/>
    </row>
    <row r="29" spans="1:13" ht="34.5" x14ac:dyDescent="0.25">
      <c r="A29" s="37" t="s">
        <v>68</v>
      </c>
      <c r="B29" s="38" t="s">
        <v>109</v>
      </c>
      <c r="C29" s="235"/>
      <c r="D29" s="235"/>
      <c r="E29" s="235"/>
      <c r="F29" s="39" t="s">
        <v>17</v>
      </c>
      <c r="G29" s="40">
        <v>70</v>
      </c>
      <c r="H29" s="237"/>
      <c r="I29" s="242"/>
      <c r="J29" s="42">
        <f t="shared" si="0"/>
        <v>0</v>
      </c>
      <c r="K29" s="139">
        <f t="shared" si="1"/>
        <v>0</v>
      </c>
      <c r="L29" s="67">
        <f t="shared" si="2"/>
        <v>0</v>
      </c>
      <c r="M29" s="220"/>
    </row>
    <row r="30" spans="1:13" ht="23.25" x14ac:dyDescent="0.25">
      <c r="A30" s="37" t="s">
        <v>70</v>
      </c>
      <c r="B30" s="38" t="s">
        <v>110</v>
      </c>
      <c r="C30" s="235"/>
      <c r="D30" s="235"/>
      <c r="E30" s="235"/>
      <c r="F30" s="39" t="s">
        <v>17</v>
      </c>
      <c r="G30" s="40">
        <v>70</v>
      </c>
      <c r="H30" s="237"/>
      <c r="I30" s="242"/>
      <c r="J30" s="42">
        <f t="shared" si="0"/>
        <v>0</v>
      </c>
      <c r="K30" s="139">
        <f t="shared" si="1"/>
        <v>0</v>
      </c>
      <c r="L30" s="67">
        <f t="shared" si="2"/>
        <v>0</v>
      </c>
      <c r="M30" s="220"/>
    </row>
    <row r="31" spans="1:13" ht="34.5" x14ac:dyDescent="0.25">
      <c r="A31" s="37" t="s">
        <v>72</v>
      </c>
      <c r="B31" s="38" t="s">
        <v>111</v>
      </c>
      <c r="C31" s="235"/>
      <c r="D31" s="235"/>
      <c r="E31" s="235"/>
      <c r="F31" s="39" t="s">
        <v>17</v>
      </c>
      <c r="G31" s="68">
        <v>50</v>
      </c>
      <c r="H31" s="237"/>
      <c r="I31" s="242"/>
      <c r="J31" s="42">
        <f t="shared" si="0"/>
        <v>0</v>
      </c>
      <c r="K31" s="139">
        <f t="shared" si="1"/>
        <v>0</v>
      </c>
      <c r="L31" s="67">
        <f t="shared" si="2"/>
        <v>0</v>
      </c>
      <c r="M31" s="220"/>
    </row>
    <row r="32" spans="1:13" ht="34.5" x14ac:dyDescent="0.25">
      <c r="A32" s="37" t="s">
        <v>74</v>
      </c>
      <c r="B32" s="38" t="s">
        <v>112</v>
      </c>
      <c r="C32" s="235"/>
      <c r="D32" s="235"/>
      <c r="E32" s="235"/>
      <c r="F32" s="39" t="s">
        <v>17</v>
      </c>
      <c r="G32" s="68">
        <v>60</v>
      </c>
      <c r="H32" s="237"/>
      <c r="I32" s="242"/>
      <c r="J32" s="42">
        <f t="shared" si="0"/>
        <v>0</v>
      </c>
      <c r="K32" s="139">
        <f t="shared" si="1"/>
        <v>0</v>
      </c>
      <c r="L32" s="67">
        <f t="shared" si="2"/>
        <v>0</v>
      </c>
      <c r="M32" s="220"/>
    </row>
    <row r="33" spans="1:13" ht="45.75" x14ac:dyDescent="0.25">
      <c r="A33" s="37" t="s">
        <v>76</v>
      </c>
      <c r="B33" s="38" t="s">
        <v>113</v>
      </c>
      <c r="C33" s="235"/>
      <c r="D33" s="235"/>
      <c r="E33" s="235"/>
      <c r="F33" s="39" t="s">
        <v>17</v>
      </c>
      <c r="G33" s="68">
        <v>25</v>
      </c>
      <c r="H33" s="237"/>
      <c r="I33" s="242"/>
      <c r="J33" s="42">
        <f t="shared" si="0"/>
        <v>0</v>
      </c>
      <c r="K33" s="139">
        <f t="shared" si="1"/>
        <v>0</v>
      </c>
      <c r="L33" s="67">
        <f t="shared" si="2"/>
        <v>0</v>
      </c>
      <c r="M33" s="220"/>
    </row>
    <row r="34" spans="1:13" ht="45.75" x14ac:dyDescent="0.25">
      <c r="A34" s="37" t="s">
        <v>78</v>
      </c>
      <c r="B34" s="38" t="s">
        <v>114</v>
      </c>
      <c r="C34" s="235"/>
      <c r="D34" s="235"/>
      <c r="E34" s="235"/>
      <c r="F34" s="39" t="s">
        <v>17</v>
      </c>
      <c r="G34" s="68">
        <v>75</v>
      </c>
      <c r="H34" s="237"/>
      <c r="I34" s="242"/>
      <c r="J34" s="42">
        <f t="shared" si="0"/>
        <v>0</v>
      </c>
      <c r="K34" s="139">
        <f t="shared" si="1"/>
        <v>0</v>
      </c>
      <c r="L34" s="67">
        <f t="shared" si="2"/>
        <v>0</v>
      </c>
      <c r="M34" s="220"/>
    </row>
    <row r="35" spans="1:13" ht="23.25" x14ac:dyDescent="0.25">
      <c r="A35" s="37" t="s">
        <v>80</v>
      </c>
      <c r="B35" s="38" t="s">
        <v>115</v>
      </c>
      <c r="C35" s="235"/>
      <c r="D35" s="235"/>
      <c r="E35" s="235"/>
      <c r="F35" s="39" t="s">
        <v>17</v>
      </c>
      <c r="G35" s="68">
        <v>25</v>
      </c>
      <c r="H35" s="237"/>
      <c r="I35" s="242"/>
      <c r="J35" s="42">
        <f t="shared" si="0"/>
        <v>0</v>
      </c>
      <c r="K35" s="139">
        <f t="shared" si="1"/>
        <v>0</v>
      </c>
      <c r="L35" s="67">
        <f t="shared" si="2"/>
        <v>0</v>
      </c>
      <c r="M35" s="220"/>
    </row>
    <row r="36" spans="1:13" ht="23.25" x14ac:dyDescent="0.25">
      <c r="A36" s="37" t="s">
        <v>82</v>
      </c>
      <c r="B36" s="38" t="s">
        <v>116</v>
      </c>
      <c r="C36" s="235"/>
      <c r="D36" s="235"/>
      <c r="E36" s="235"/>
      <c r="F36" s="39" t="s">
        <v>17</v>
      </c>
      <c r="G36" s="68">
        <v>25</v>
      </c>
      <c r="H36" s="237"/>
      <c r="I36" s="242"/>
      <c r="J36" s="42">
        <f t="shared" si="0"/>
        <v>0</v>
      </c>
      <c r="K36" s="139">
        <f t="shared" si="1"/>
        <v>0</v>
      </c>
      <c r="L36" s="67">
        <f t="shared" si="2"/>
        <v>0</v>
      </c>
      <c r="M36" s="220"/>
    </row>
    <row r="37" spans="1:13" ht="34.5" x14ac:dyDescent="0.25">
      <c r="A37" s="37" t="s">
        <v>83</v>
      </c>
      <c r="B37" s="38" t="s">
        <v>117</v>
      </c>
      <c r="C37" s="235"/>
      <c r="D37" s="235"/>
      <c r="E37" s="235"/>
      <c r="F37" s="39" t="s">
        <v>17</v>
      </c>
      <c r="G37" s="68">
        <v>50</v>
      </c>
      <c r="H37" s="237"/>
      <c r="I37" s="242"/>
      <c r="J37" s="42">
        <f t="shared" si="0"/>
        <v>0</v>
      </c>
      <c r="K37" s="139">
        <f t="shared" si="1"/>
        <v>0</v>
      </c>
      <c r="L37" s="67">
        <f t="shared" si="2"/>
        <v>0</v>
      </c>
      <c r="M37" s="220"/>
    </row>
    <row r="38" spans="1:13" s="147" customFormat="1" ht="99" customHeight="1" x14ac:dyDescent="0.25">
      <c r="A38" s="37" t="s">
        <v>84</v>
      </c>
      <c r="B38" s="38" t="s">
        <v>315</v>
      </c>
      <c r="C38" s="235"/>
      <c r="D38" s="235"/>
      <c r="E38" s="235"/>
      <c r="F38" s="39" t="s">
        <v>24</v>
      </c>
      <c r="G38" s="68">
        <v>25</v>
      </c>
      <c r="H38" s="237"/>
      <c r="I38" s="242"/>
      <c r="J38" s="42">
        <f t="shared" si="0"/>
        <v>0</v>
      </c>
      <c r="K38" s="139">
        <f t="shared" si="1"/>
        <v>0</v>
      </c>
      <c r="L38" s="67">
        <f t="shared" si="2"/>
        <v>0</v>
      </c>
      <c r="M38" s="220"/>
    </row>
    <row r="39" spans="1:13" s="147" customFormat="1" ht="30" customHeight="1" x14ac:dyDescent="0.25">
      <c r="A39" s="37" t="s">
        <v>86</v>
      </c>
      <c r="B39" s="38" t="s">
        <v>316</v>
      </c>
      <c r="C39" s="235"/>
      <c r="D39" s="235"/>
      <c r="E39" s="235"/>
      <c r="F39" s="39" t="s">
        <v>17</v>
      </c>
      <c r="G39" s="68">
        <v>220</v>
      </c>
      <c r="H39" s="237"/>
      <c r="I39" s="242"/>
      <c r="J39" s="42">
        <f t="shared" si="0"/>
        <v>0</v>
      </c>
      <c r="K39" s="139">
        <f t="shared" si="1"/>
        <v>0</v>
      </c>
      <c r="L39" s="67">
        <f t="shared" si="2"/>
        <v>0</v>
      </c>
      <c r="M39" s="220"/>
    </row>
    <row r="40" spans="1:13" ht="45.75" customHeight="1" x14ac:dyDescent="0.25">
      <c r="A40" s="37" t="s">
        <v>88</v>
      </c>
      <c r="B40" s="38" t="s">
        <v>118</v>
      </c>
      <c r="C40" s="235"/>
      <c r="D40" s="235"/>
      <c r="E40" s="235"/>
      <c r="F40" s="39" t="s">
        <v>17</v>
      </c>
      <c r="G40" s="68">
        <v>55</v>
      </c>
      <c r="H40" s="237"/>
      <c r="I40" s="242"/>
      <c r="J40" s="42">
        <f t="shared" si="0"/>
        <v>0</v>
      </c>
      <c r="K40" s="139">
        <f t="shared" si="1"/>
        <v>0</v>
      </c>
      <c r="L40" s="67">
        <f t="shared" si="2"/>
        <v>0</v>
      </c>
      <c r="M40" s="220"/>
    </row>
    <row r="41" spans="1:13" ht="34.5" x14ac:dyDescent="0.25">
      <c r="A41" s="37" t="s">
        <v>90</v>
      </c>
      <c r="B41" s="38" t="s">
        <v>314</v>
      </c>
      <c r="C41" s="235"/>
      <c r="D41" s="235"/>
      <c r="E41" s="235"/>
      <c r="F41" s="39" t="s">
        <v>17</v>
      </c>
      <c r="G41" s="68">
        <v>15</v>
      </c>
      <c r="H41" s="237"/>
      <c r="I41" s="242"/>
      <c r="J41" s="42">
        <f t="shared" si="0"/>
        <v>0</v>
      </c>
      <c r="K41" s="139">
        <f t="shared" si="1"/>
        <v>0</v>
      </c>
      <c r="L41" s="67">
        <f t="shared" si="2"/>
        <v>0</v>
      </c>
      <c r="M41" s="220"/>
    </row>
    <row r="42" spans="1:13" ht="15" customHeight="1" x14ac:dyDescent="0.25">
      <c r="A42" s="197"/>
      <c r="B42" s="201" t="s">
        <v>38</v>
      </c>
      <c r="C42" s="263"/>
      <c r="D42" s="201"/>
      <c r="E42" s="263"/>
      <c r="F42" s="46"/>
      <c r="G42" s="265">
        <f>SUM(G12:G41)</f>
        <v>2327</v>
      </c>
      <c r="H42" s="195"/>
      <c r="I42" s="198"/>
      <c r="J42" s="196"/>
      <c r="K42" s="200">
        <f>SUM(K12:K41)</f>
        <v>0</v>
      </c>
      <c r="L42" s="200">
        <f>SUM(L12:L41)</f>
        <v>0</v>
      </c>
      <c r="M42" s="251"/>
    </row>
    <row r="43" spans="1:13" s="147" customFormat="1" ht="15" customHeight="1" x14ac:dyDescent="0.25">
      <c r="A43" s="191"/>
      <c r="B43" s="152"/>
      <c r="C43" s="152"/>
      <c r="D43" s="152"/>
      <c r="E43" s="152"/>
      <c r="H43" s="148"/>
      <c r="I43" s="149"/>
      <c r="J43" s="65"/>
      <c r="K43" s="65"/>
      <c r="L43" s="65"/>
      <c r="M43" s="251"/>
    </row>
    <row r="44" spans="1:13" x14ac:dyDescent="0.25">
      <c r="A44" s="184"/>
      <c r="B44" s="192"/>
      <c r="C44" s="192"/>
      <c r="D44" s="192"/>
      <c r="E44" s="192"/>
      <c r="H44" s="21"/>
      <c r="I44" s="303" t="s">
        <v>39</v>
      </c>
      <c r="J44" s="302"/>
      <c r="K44" s="302"/>
      <c r="L44" s="65"/>
      <c r="M44" s="251"/>
    </row>
    <row r="45" spans="1:13" x14ac:dyDescent="0.25">
      <c r="A45" s="193"/>
      <c r="B45" s="192"/>
      <c r="C45" s="192"/>
      <c r="D45" s="192"/>
      <c r="E45" s="192"/>
      <c r="H45" s="21"/>
      <c r="I45" s="20"/>
      <c r="J45" s="65"/>
      <c r="K45" s="65"/>
      <c r="L45" s="65"/>
      <c r="M45" s="251"/>
    </row>
    <row r="46" spans="1:13" x14ac:dyDescent="0.25">
      <c r="H46" s="65"/>
      <c r="I46" s="70"/>
      <c r="J46" s="70"/>
      <c r="K46" s="70"/>
      <c r="L46" s="65"/>
      <c r="M46" s="251"/>
    </row>
    <row r="47" spans="1:13" x14ac:dyDescent="0.25">
      <c r="A47" s="54" t="s">
        <v>40</v>
      </c>
      <c r="B47" s="54"/>
      <c r="C47" s="54"/>
      <c r="D47" s="54"/>
      <c r="E47" s="54"/>
      <c r="F47" s="54"/>
      <c r="G47" s="54"/>
      <c r="H47" s="71"/>
      <c r="I47" s="71"/>
      <c r="J47" s="71"/>
      <c r="K47" s="71"/>
      <c r="L47" s="65"/>
      <c r="M47" s="251"/>
    </row>
    <row r="48" spans="1:13" x14ac:dyDescent="0.25">
      <c r="A48" s="54" t="s">
        <v>41</v>
      </c>
      <c r="B48" s="54"/>
      <c r="C48" s="54"/>
      <c r="D48" s="54"/>
      <c r="E48" s="54"/>
      <c r="F48" s="54"/>
      <c r="G48" s="54"/>
      <c r="H48" s="71"/>
      <c r="I48" s="71"/>
      <c r="J48" s="71"/>
      <c r="K48" s="71"/>
      <c r="L48" s="65"/>
      <c r="M48" s="65"/>
    </row>
    <row r="49" spans="1:11" x14ac:dyDescent="0.25">
      <c r="A49" s="54" t="s">
        <v>42</v>
      </c>
      <c r="B49" s="54"/>
      <c r="C49" s="54"/>
      <c r="D49" s="54"/>
      <c r="E49" s="54"/>
      <c r="F49" s="54"/>
      <c r="G49" s="54"/>
      <c r="H49" s="54"/>
      <c r="I49" s="54"/>
      <c r="J49" s="54"/>
      <c r="K49" s="54"/>
    </row>
    <row r="50" spans="1:11" x14ac:dyDescent="0.25">
      <c r="A50" s="54" t="s">
        <v>43</v>
      </c>
      <c r="B50" s="54"/>
      <c r="C50" s="54"/>
      <c r="D50" s="54"/>
      <c r="E50" s="54"/>
      <c r="F50" s="54"/>
      <c r="G50" s="54"/>
      <c r="H50" s="54"/>
      <c r="I50" s="54"/>
      <c r="J50" s="54"/>
      <c r="K50" s="54"/>
    </row>
  </sheetData>
  <mergeCells count="1">
    <mergeCell ref="I44:K44"/>
  </mergeCells>
  <phoneticPr fontId="37" type="noConversion"/>
  <pageMargins left="0.7" right="0.7" top="0.75" bottom="0.75" header="0.3"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M39"/>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12"/>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34"/>
    </row>
    <row r="8" spans="1:13" ht="18" x14ac:dyDescent="0.25">
      <c r="A8" s="22"/>
      <c r="B8" s="23"/>
      <c r="C8" s="23"/>
      <c r="D8" s="23"/>
      <c r="E8" s="23"/>
      <c r="F8" s="28"/>
      <c r="G8" s="29"/>
      <c r="H8" s="24"/>
      <c r="I8" s="25"/>
      <c r="J8" s="26"/>
      <c r="K8" s="24"/>
      <c r="L8" s="30"/>
      <c r="M8" s="30"/>
    </row>
    <row r="9" spans="1:13" ht="15.75" x14ac:dyDescent="0.25">
      <c r="A9" s="1" t="s">
        <v>4</v>
      </c>
      <c r="B9" s="14"/>
      <c r="C9" s="14"/>
      <c r="D9" s="14"/>
      <c r="E9" s="14"/>
      <c r="H9" s="19"/>
      <c r="I9" s="20"/>
      <c r="J9" s="21"/>
      <c r="K9" s="19"/>
      <c r="L9" s="21"/>
      <c r="M9" s="20"/>
    </row>
    <row r="10" spans="1:13" x14ac:dyDescent="0.25">
      <c r="H10" s="19"/>
      <c r="I10" s="20"/>
      <c r="J10" s="21"/>
      <c r="K10" s="19"/>
      <c r="L10" s="21"/>
      <c r="M10" s="20"/>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ht="34.5" x14ac:dyDescent="0.25">
      <c r="A12" s="37" t="s">
        <v>15</v>
      </c>
      <c r="B12" s="38" t="s">
        <v>16</v>
      </c>
      <c r="C12" s="235"/>
      <c r="D12" s="235"/>
      <c r="E12" s="235"/>
      <c r="F12" s="39" t="s">
        <v>17</v>
      </c>
      <c r="G12" s="40">
        <v>200</v>
      </c>
      <c r="H12" s="237"/>
      <c r="I12" s="242"/>
      <c r="J12" s="42">
        <f>I12+I12*H12*0.01</f>
        <v>0</v>
      </c>
      <c r="K12" s="139">
        <f>G12*I12</f>
        <v>0</v>
      </c>
      <c r="L12" s="43">
        <f>G12*J12</f>
        <v>0</v>
      </c>
      <c r="M12" s="220"/>
    </row>
    <row r="13" spans="1:13" ht="68.25" x14ac:dyDescent="0.25">
      <c r="A13" s="37" t="s">
        <v>18</v>
      </c>
      <c r="B13" s="38" t="s">
        <v>298</v>
      </c>
      <c r="C13" s="235"/>
      <c r="D13" s="235"/>
      <c r="E13" s="235"/>
      <c r="F13" s="39" t="s">
        <v>17</v>
      </c>
      <c r="G13" s="40">
        <v>400</v>
      </c>
      <c r="H13" s="237"/>
      <c r="I13" s="242"/>
      <c r="J13" s="42">
        <f t="shared" ref="J13:J30" si="0">I13+I13*H13*0.01</f>
        <v>0</v>
      </c>
      <c r="K13" s="139">
        <f t="shared" ref="K13:K30" si="1">G13*I13</f>
        <v>0</v>
      </c>
      <c r="L13" s="43">
        <f>G13*J13</f>
        <v>0</v>
      </c>
      <c r="M13" s="220"/>
    </row>
    <row r="14" spans="1:13" x14ac:dyDescent="0.25">
      <c r="A14" s="37" t="s">
        <v>19</v>
      </c>
      <c r="B14" s="44" t="s">
        <v>299</v>
      </c>
      <c r="C14" s="235"/>
      <c r="D14" s="235"/>
      <c r="E14" s="235"/>
      <c r="F14" s="45" t="s">
        <v>17</v>
      </c>
      <c r="G14" s="45">
        <v>200</v>
      </c>
      <c r="H14" s="237"/>
      <c r="I14" s="242"/>
      <c r="J14" s="42">
        <f t="shared" si="0"/>
        <v>0</v>
      </c>
      <c r="K14" s="139">
        <f t="shared" si="1"/>
        <v>0</v>
      </c>
      <c r="L14" s="43">
        <f>G14*J14</f>
        <v>0</v>
      </c>
      <c r="M14" s="220"/>
    </row>
    <row r="15" spans="1:13" ht="68.25" x14ac:dyDescent="0.25">
      <c r="A15" s="37" t="s">
        <v>20</v>
      </c>
      <c r="B15" s="38" t="s">
        <v>21</v>
      </c>
      <c r="C15" s="235"/>
      <c r="D15" s="235"/>
      <c r="E15" s="235"/>
      <c r="F15" s="39" t="s">
        <v>17</v>
      </c>
      <c r="G15" s="40">
        <v>1800</v>
      </c>
      <c r="H15" s="237"/>
      <c r="I15" s="242"/>
      <c r="J15" s="42">
        <f t="shared" si="0"/>
        <v>0</v>
      </c>
      <c r="K15" s="139">
        <f t="shared" si="1"/>
        <v>0</v>
      </c>
      <c r="L15" s="43">
        <f t="shared" ref="L15:L19" si="2">G15*J15</f>
        <v>0</v>
      </c>
      <c r="M15" s="220"/>
    </row>
    <row r="16" spans="1:13" ht="68.25" x14ac:dyDescent="0.25">
      <c r="A16" s="37" t="s">
        <v>22</v>
      </c>
      <c r="B16" s="38" t="s">
        <v>23</v>
      </c>
      <c r="C16" s="235"/>
      <c r="D16" s="235"/>
      <c r="E16" s="235"/>
      <c r="F16" s="39" t="s">
        <v>24</v>
      </c>
      <c r="G16" s="40">
        <v>80</v>
      </c>
      <c r="H16" s="237"/>
      <c r="I16" s="242"/>
      <c r="J16" s="42">
        <f t="shared" si="0"/>
        <v>0</v>
      </c>
      <c r="K16" s="139">
        <f t="shared" si="1"/>
        <v>0</v>
      </c>
      <c r="L16" s="43">
        <f t="shared" si="2"/>
        <v>0</v>
      </c>
      <c r="M16" s="220"/>
    </row>
    <row r="17" spans="1:13" ht="57" x14ac:dyDescent="0.25">
      <c r="A17" s="37" t="s">
        <v>25</v>
      </c>
      <c r="B17" s="38" t="s">
        <v>26</v>
      </c>
      <c r="C17" s="235"/>
      <c r="D17" s="235"/>
      <c r="E17" s="235"/>
      <c r="F17" s="39" t="s">
        <v>17</v>
      </c>
      <c r="G17" s="40">
        <v>200</v>
      </c>
      <c r="H17" s="237"/>
      <c r="I17" s="242"/>
      <c r="J17" s="42">
        <f t="shared" si="0"/>
        <v>0</v>
      </c>
      <c r="K17" s="139">
        <f t="shared" si="1"/>
        <v>0</v>
      </c>
      <c r="L17" s="43">
        <f t="shared" si="2"/>
        <v>0</v>
      </c>
      <c r="M17" s="220"/>
    </row>
    <row r="18" spans="1:13" ht="34.5" x14ac:dyDescent="0.25">
      <c r="A18" s="37" t="s">
        <v>27</v>
      </c>
      <c r="B18" s="38" t="s">
        <v>28</v>
      </c>
      <c r="C18" s="235"/>
      <c r="D18" s="235"/>
      <c r="E18" s="235"/>
      <c r="F18" s="39" t="s">
        <v>17</v>
      </c>
      <c r="G18" s="40">
        <v>490</v>
      </c>
      <c r="H18" s="237"/>
      <c r="I18" s="242"/>
      <c r="J18" s="42">
        <f t="shared" si="0"/>
        <v>0</v>
      </c>
      <c r="K18" s="139">
        <f t="shared" si="1"/>
        <v>0</v>
      </c>
      <c r="L18" s="43">
        <f t="shared" si="2"/>
        <v>0</v>
      </c>
      <c r="M18" s="220"/>
    </row>
    <row r="19" spans="1:13" ht="45.75" x14ac:dyDescent="0.25">
      <c r="A19" s="37" t="s">
        <v>29</v>
      </c>
      <c r="B19" s="38" t="s">
        <v>31</v>
      </c>
      <c r="C19" s="235"/>
      <c r="D19" s="235"/>
      <c r="E19" s="235"/>
      <c r="F19" s="39" t="s">
        <v>17</v>
      </c>
      <c r="G19" s="40">
        <v>220</v>
      </c>
      <c r="H19" s="237"/>
      <c r="I19" s="242"/>
      <c r="J19" s="42">
        <f t="shared" si="0"/>
        <v>0</v>
      </c>
      <c r="K19" s="139">
        <f t="shared" si="1"/>
        <v>0</v>
      </c>
      <c r="L19" s="43">
        <f t="shared" si="2"/>
        <v>0</v>
      </c>
      <c r="M19" s="220"/>
    </row>
    <row r="20" spans="1:13" ht="34.5" x14ac:dyDescent="0.25">
      <c r="A20" s="37" t="s">
        <v>30</v>
      </c>
      <c r="B20" s="38" t="s">
        <v>33</v>
      </c>
      <c r="C20" s="235"/>
      <c r="D20" s="235"/>
      <c r="E20" s="235"/>
      <c r="F20" s="39" t="s">
        <v>17</v>
      </c>
      <c r="G20" s="40">
        <v>200</v>
      </c>
      <c r="H20" s="237"/>
      <c r="I20" s="242"/>
      <c r="J20" s="42">
        <f t="shared" si="0"/>
        <v>0</v>
      </c>
      <c r="K20" s="139">
        <f t="shared" si="1"/>
        <v>0</v>
      </c>
      <c r="L20" s="43">
        <f>G20*J20</f>
        <v>0</v>
      </c>
      <c r="M20" s="220"/>
    </row>
    <row r="21" spans="1:13" ht="23.25" x14ac:dyDescent="0.25">
      <c r="A21" s="37" t="s">
        <v>32</v>
      </c>
      <c r="B21" s="38" t="s">
        <v>35</v>
      </c>
      <c r="C21" s="235"/>
      <c r="D21" s="235"/>
      <c r="E21" s="235"/>
      <c r="F21" s="39" t="s">
        <v>17</v>
      </c>
      <c r="G21" s="40">
        <v>60</v>
      </c>
      <c r="H21" s="237"/>
      <c r="I21" s="242"/>
      <c r="J21" s="42">
        <f t="shared" si="0"/>
        <v>0</v>
      </c>
      <c r="K21" s="139">
        <f t="shared" si="1"/>
        <v>0</v>
      </c>
      <c r="L21" s="43">
        <f t="shared" ref="L21:L30" si="3">G21*J21</f>
        <v>0</v>
      </c>
      <c r="M21" s="220"/>
    </row>
    <row r="22" spans="1:13" s="128" customFormat="1" ht="23.25" x14ac:dyDescent="0.25">
      <c r="A22" s="37" t="s">
        <v>34</v>
      </c>
      <c r="B22" s="38" t="s">
        <v>305</v>
      </c>
      <c r="C22" s="235"/>
      <c r="D22" s="235"/>
      <c r="E22" s="235"/>
      <c r="F22" s="39" t="s">
        <v>17</v>
      </c>
      <c r="G22" s="40">
        <v>60</v>
      </c>
      <c r="H22" s="237"/>
      <c r="I22" s="242"/>
      <c r="J22" s="42">
        <f t="shared" si="0"/>
        <v>0</v>
      </c>
      <c r="K22" s="139">
        <f t="shared" si="1"/>
        <v>0</v>
      </c>
      <c r="L22" s="43">
        <f t="shared" si="3"/>
        <v>0</v>
      </c>
      <c r="M22" s="220"/>
    </row>
    <row r="23" spans="1:13" ht="23.25" x14ac:dyDescent="0.25">
      <c r="A23" s="37" t="s">
        <v>36</v>
      </c>
      <c r="B23" s="44" t="s">
        <v>37</v>
      </c>
      <c r="C23" s="235"/>
      <c r="D23" s="235"/>
      <c r="E23" s="235"/>
      <c r="F23" s="39" t="s">
        <v>17</v>
      </c>
      <c r="G23" s="45">
        <v>70</v>
      </c>
      <c r="H23" s="237"/>
      <c r="I23" s="242"/>
      <c r="J23" s="42">
        <f t="shared" si="0"/>
        <v>0</v>
      </c>
      <c r="K23" s="139">
        <f t="shared" si="1"/>
        <v>0</v>
      </c>
      <c r="L23" s="43">
        <f t="shared" si="3"/>
        <v>0</v>
      </c>
      <c r="M23" s="175"/>
    </row>
    <row r="24" spans="1:13" s="128" customFormat="1" ht="45.75" x14ac:dyDescent="0.25">
      <c r="A24" s="37" t="s">
        <v>57</v>
      </c>
      <c r="B24" s="44" t="s">
        <v>300</v>
      </c>
      <c r="C24" s="235"/>
      <c r="D24" s="235"/>
      <c r="E24" s="235"/>
      <c r="F24" s="39" t="s">
        <v>17</v>
      </c>
      <c r="G24" s="45">
        <v>530</v>
      </c>
      <c r="H24" s="237"/>
      <c r="I24" s="242"/>
      <c r="J24" s="42">
        <f t="shared" si="0"/>
        <v>0</v>
      </c>
      <c r="K24" s="139">
        <f t="shared" si="1"/>
        <v>0</v>
      </c>
      <c r="L24" s="43">
        <f t="shared" si="3"/>
        <v>0</v>
      </c>
      <c r="M24" s="175"/>
    </row>
    <row r="25" spans="1:13" s="128" customFormat="1" ht="68.25" x14ac:dyDescent="0.25">
      <c r="A25" s="37" t="s">
        <v>61</v>
      </c>
      <c r="B25" s="44" t="s">
        <v>301</v>
      </c>
      <c r="C25" s="235"/>
      <c r="D25" s="235"/>
      <c r="E25" s="235"/>
      <c r="F25" s="39" t="s">
        <v>17</v>
      </c>
      <c r="G25" s="45">
        <v>110</v>
      </c>
      <c r="H25" s="237"/>
      <c r="I25" s="242"/>
      <c r="J25" s="42">
        <f t="shared" si="0"/>
        <v>0</v>
      </c>
      <c r="K25" s="139">
        <f t="shared" si="1"/>
        <v>0</v>
      </c>
      <c r="L25" s="43">
        <f t="shared" si="3"/>
        <v>0</v>
      </c>
      <c r="M25" s="175"/>
    </row>
    <row r="26" spans="1:13" s="128" customFormat="1" x14ac:dyDescent="0.25">
      <c r="A26" s="37" t="s">
        <v>62</v>
      </c>
      <c r="B26" s="44" t="s">
        <v>302</v>
      </c>
      <c r="C26" s="235"/>
      <c r="D26" s="235"/>
      <c r="E26" s="235"/>
      <c r="F26" s="39" t="s">
        <v>17</v>
      </c>
      <c r="G26" s="45">
        <v>100</v>
      </c>
      <c r="H26" s="237"/>
      <c r="I26" s="242"/>
      <c r="J26" s="42">
        <f t="shared" si="0"/>
        <v>0</v>
      </c>
      <c r="K26" s="139">
        <f t="shared" si="1"/>
        <v>0</v>
      </c>
      <c r="L26" s="43">
        <f t="shared" si="3"/>
        <v>0</v>
      </c>
      <c r="M26" s="175"/>
    </row>
    <row r="27" spans="1:13" s="128" customFormat="1" x14ac:dyDescent="0.25">
      <c r="A27" s="37" t="s">
        <v>64</v>
      </c>
      <c r="B27" s="44" t="s">
        <v>303</v>
      </c>
      <c r="C27" s="235"/>
      <c r="D27" s="235"/>
      <c r="E27" s="235"/>
      <c r="F27" s="39" t="s">
        <v>17</v>
      </c>
      <c r="G27" s="45">
        <v>70</v>
      </c>
      <c r="H27" s="237"/>
      <c r="I27" s="242"/>
      <c r="J27" s="42">
        <f t="shared" si="0"/>
        <v>0</v>
      </c>
      <c r="K27" s="139">
        <f t="shared" si="1"/>
        <v>0</v>
      </c>
      <c r="L27" s="43">
        <f t="shared" si="3"/>
        <v>0</v>
      </c>
      <c r="M27" s="175"/>
    </row>
    <row r="28" spans="1:13" s="128" customFormat="1" ht="23.25" x14ac:dyDescent="0.25">
      <c r="A28" s="37" t="s">
        <v>66</v>
      </c>
      <c r="B28" s="44" t="s">
        <v>304</v>
      </c>
      <c r="C28" s="235"/>
      <c r="D28" s="235"/>
      <c r="E28" s="235"/>
      <c r="F28" s="39" t="s">
        <v>17</v>
      </c>
      <c r="G28" s="45">
        <v>25</v>
      </c>
      <c r="H28" s="237"/>
      <c r="I28" s="242"/>
      <c r="J28" s="42">
        <f t="shared" si="0"/>
        <v>0</v>
      </c>
      <c r="K28" s="139">
        <f t="shared" si="1"/>
        <v>0</v>
      </c>
      <c r="L28" s="43">
        <f t="shared" si="3"/>
        <v>0</v>
      </c>
      <c r="M28" s="175"/>
    </row>
    <row r="29" spans="1:13" s="128" customFormat="1" ht="23.25" x14ac:dyDescent="0.25">
      <c r="A29" s="37" t="s">
        <v>68</v>
      </c>
      <c r="B29" s="44" t="s">
        <v>312</v>
      </c>
      <c r="C29" s="235"/>
      <c r="D29" s="235"/>
      <c r="E29" s="235"/>
      <c r="F29" s="39" t="s">
        <v>24</v>
      </c>
      <c r="G29" s="45">
        <v>22</v>
      </c>
      <c r="H29" s="237"/>
      <c r="I29" s="242"/>
      <c r="J29" s="42">
        <f t="shared" si="0"/>
        <v>0</v>
      </c>
      <c r="K29" s="139">
        <f t="shared" si="1"/>
        <v>0</v>
      </c>
      <c r="L29" s="43">
        <f t="shared" si="3"/>
        <v>0</v>
      </c>
      <c r="M29" s="175"/>
    </row>
    <row r="30" spans="1:13" s="147" customFormat="1" ht="39.950000000000003" customHeight="1" x14ac:dyDescent="0.25">
      <c r="A30" s="37" t="s">
        <v>70</v>
      </c>
      <c r="B30" s="44" t="s">
        <v>311</v>
      </c>
      <c r="C30" s="235"/>
      <c r="D30" s="235"/>
      <c r="E30" s="235"/>
      <c r="F30" s="39" t="s">
        <v>17</v>
      </c>
      <c r="G30" s="45">
        <v>250</v>
      </c>
      <c r="H30" s="237"/>
      <c r="I30" s="242"/>
      <c r="J30" s="42">
        <f t="shared" si="0"/>
        <v>0</v>
      </c>
      <c r="K30" s="139">
        <f t="shared" si="1"/>
        <v>0</v>
      </c>
      <c r="L30" s="43">
        <f t="shared" si="3"/>
        <v>0</v>
      </c>
      <c r="M30" s="175"/>
    </row>
    <row r="31" spans="1:13" x14ac:dyDescent="0.25">
      <c r="A31" s="47"/>
      <c r="B31" s="48" t="s">
        <v>38</v>
      </c>
      <c r="C31" s="295"/>
      <c r="D31" s="295"/>
      <c r="E31" s="295"/>
      <c r="F31" s="47"/>
      <c r="G31" s="49">
        <f>SUM(G12:G30)</f>
        <v>5087</v>
      </c>
      <c r="H31" s="294"/>
      <c r="I31" s="244"/>
      <c r="J31" s="52"/>
      <c r="K31" s="199">
        <f>SUM(K12:K30)</f>
        <v>0</v>
      </c>
      <c r="L31" s="199">
        <f>SUM(L12:L30)</f>
        <v>0</v>
      </c>
      <c r="M31" s="222"/>
    </row>
    <row r="32" spans="1:13" x14ac:dyDescent="0.25">
      <c r="H32" s="19"/>
      <c r="I32" s="20"/>
      <c r="J32" s="21"/>
      <c r="K32" s="19"/>
      <c r="L32" s="21"/>
      <c r="M32" s="171"/>
    </row>
    <row r="33" spans="1:13" x14ac:dyDescent="0.25">
      <c r="H33" s="302" t="s">
        <v>39</v>
      </c>
      <c r="I33" s="302"/>
      <c r="J33" s="302"/>
      <c r="K33" s="302"/>
      <c r="L33" s="21"/>
      <c r="M33" s="171"/>
    </row>
    <row r="34" spans="1:13" x14ac:dyDescent="0.25">
      <c r="H34" s="19"/>
      <c r="I34" s="20"/>
      <c r="J34" s="21"/>
      <c r="K34" s="19"/>
      <c r="L34" s="21"/>
      <c r="M34" s="20"/>
    </row>
    <row r="35" spans="1:13" x14ac:dyDescent="0.25">
      <c r="H35" s="15"/>
      <c r="I35" s="16"/>
      <c r="J35" s="17"/>
      <c r="K35" s="19"/>
      <c r="L35" s="21"/>
      <c r="M35" s="20"/>
    </row>
    <row r="36" spans="1:13" x14ac:dyDescent="0.25">
      <c r="A36" s="54" t="s">
        <v>40</v>
      </c>
      <c r="B36" s="54"/>
      <c r="C36" s="54"/>
      <c r="D36" s="54"/>
      <c r="E36" s="54"/>
      <c r="F36" s="54"/>
      <c r="G36" s="54"/>
      <c r="H36" s="54"/>
      <c r="I36" s="54"/>
      <c r="J36" s="54"/>
      <c r="K36" s="54"/>
    </row>
    <row r="37" spans="1:13" x14ac:dyDescent="0.25">
      <c r="A37" s="54" t="s">
        <v>41</v>
      </c>
      <c r="B37" s="54"/>
      <c r="C37" s="54"/>
      <c r="D37" s="54"/>
      <c r="E37" s="54"/>
      <c r="F37" s="54"/>
      <c r="G37" s="54"/>
      <c r="H37" s="54"/>
      <c r="I37" s="54"/>
      <c r="J37" s="54"/>
      <c r="K37" s="54"/>
    </row>
    <row r="38" spans="1:13" x14ac:dyDescent="0.25">
      <c r="A38" s="54" t="s">
        <v>42</v>
      </c>
      <c r="B38" s="54"/>
      <c r="C38" s="54"/>
      <c r="D38" s="54"/>
      <c r="E38" s="54"/>
      <c r="F38" s="54"/>
      <c r="G38" s="54"/>
      <c r="H38" s="54"/>
      <c r="I38" s="54"/>
      <c r="J38" s="54"/>
      <c r="K38" s="54"/>
    </row>
    <row r="39" spans="1:13" x14ac:dyDescent="0.25">
      <c r="A39" s="54" t="s">
        <v>43</v>
      </c>
      <c r="B39" s="54"/>
      <c r="C39" s="54"/>
      <c r="D39" s="54"/>
      <c r="E39" s="54"/>
      <c r="F39" s="54"/>
      <c r="G39" s="54"/>
      <c r="H39" s="54"/>
      <c r="I39" s="54"/>
      <c r="J39" s="54"/>
      <c r="K39" s="54"/>
    </row>
  </sheetData>
  <mergeCells count="1">
    <mergeCell ref="H33:K33"/>
  </mergeCells>
  <phoneticPr fontId="37" type="noConversion"/>
  <pageMargins left="0.7" right="0.7"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M42"/>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9"/>
    </row>
    <row r="3" spans="1:13" ht="15.75" x14ac:dyDescent="0.25">
      <c r="A3" s="1"/>
      <c r="B3" s="2"/>
      <c r="C3" s="2"/>
      <c r="D3" s="2"/>
      <c r="E3" s="2"/>
      <c r="F3" s="1"/>
      <c r="G3" s="10"/>
      <c r="H3" s="11"/>
      <c r="I3" s="12"/>
      <c r="J3" s="13"/>
      <c r="K3" s="11"/>
      <c r="L3" s="13"/>
      <c r="M3" s="233"/>
    </row>
    <row r="4" spans="1:13" ht="15.75" x14ac:dyDescent="0.25">
      <c r="A4" s="1"/>
      <c r="B4" s="2"/>
      <c r="C4" s="2"/>
      <c r="D4" s="2"/>
      <c r="E4" s="2"/>
      <c r="F4" s="1"/>
      <c r="G4" s="10"/>
      <c r="H4" s="11"/>
      <c r="I4" s="12"/>
      <c r="J4" s="13"/>
      <c r="K4" s="11"/>
      <c r="L4" s="13"/>
      <c r="M4" s="233"/>
    </row>
    <row r="5" spans="1:13" x14ac:dyDescent="0.25">
      <c r="A5" s="223" t="s">
        <v>0</v>
      </c>
      <c r="B5" s="224"/>
      <c r="C5" s="224"/>
      <c r="D5" s="224"/>
      <c r="E5" s="224"/>
      <c r="F5" s="14"/>
      <c r="G5" s="225" t="s">
        <v>1</v>
      </c>
      <c r="H5" s="226"/>
      <c r="I5" s="227"/>
      <c r="J5" s="228"/>
      <c r="K5" s="226"/>
      <c r="L5" s="228"/>
      <c r="M5" s="171"/>
    </row>
    <row r="6" spans="1:13" x14ac:dyDescent="0.25">
      <c r="A6" s="14"/>
      <c r="B6" s="18"/>
      <c r="C6" s="18"/>
      <c r="D6" s="18"/>
      <c r="E6" s="18"/>
      <c r="H6" s="19"/>
      <c r="I6" s="20"/>
      <c r="J6" s="21"/>
      <c r="K6" s="19"/>
      <c r="L6" s="21"/>
      <c r="M6" s="171"/>
    </row>
    <row r="7" spans="1:13" ht="18" x14ac:dyDescent="0.25">
      <c r="A7" s="22" t="s">
        <v>2</v>
      </c>
      <c r="B7" s="23"/>
      <c r="C7" s="23"/>
      <c r="D7" s="23"/>
      <c r="E7" s="23"/>
      <c r="F7" s="229" t="s">
        <v>3</v>
      </c>
      <c r="G7" s="230"/>
      <c r="H7" s="24"/>
      <c r="I7" s="25"/>
      <c r="J7" s="26"/>
      <c r="K7" s="24"/>
      <c r="L7" s="26"/>
      <c r="M7" s="234"/>
    </row>
    <row r="8" spans="1:13" ht="18" x14ac:dyDescent="0.25">
      <c r="A8" s="22"/>
      <c r="B8" s="23"/>
      <c r="C8" s="23"/>
      <c r="D8" s="23"/>
      <c r="E8" s="23"/>
      <c r="F8" s="28"/>
      <c r="G8" s="29"/>
      <c r="H8" s="24"/>
      <c r="I8" s="25"/>
      <c r="J8" s="26"/>
      <c r="K8" s="24"/>
      <c r="L8" s="26"/>
      <c r="M8" s="182"/>
    </row>
    <row r="9" spans="1:13" ht="15.75" x14ac:dyDescent="0.25">
      <c r="A9" s="72" t="s">
        <v>119</v>
      </c>
      <c r="B9" s="72"/>
      <c r="C9" s="72"/>
      <c r="D9" s="72"/>
      <c r="E9" s="72"/>
      <c r="F9" s="73"/>
      <c r="G9" s="73"/>
      <c r="H9" s="74"/>
      <c r="I9" s="75"/>
      <c r="J9" s="75"/>
      <c r="K9" s="75"/>
      <c r="L9" s="75"/>
      <c r="M9" s="75"/>
    </row>
    <row r="10" spans="1:13" ht="15.75" x14ac:dyDescent="0.25">
      <c r="A10" s="76"/>
      <c r="B10" s="72"/>
      <c r="C10" s="72"/>
      <c r="D10" s="72"/>
      <c r="E10" s="72"/>
      <c r="F10" s="77"/>
      <c r="G10" s="77"/>
      <c r="H10" s="78"/>
      <c r="I10" s="79"/>
      <c r="J10" s="79"/>
      <c r="K10" s="79"/>
      <c r="L10" s="79"/>
      <c r="M10" s="79"/>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ht="57" x14ac:dyDescent="0.25">
      <c r="A12" s="80" t="s">
        <v>15</v>
      </c>
      <c r="B12" s="38" t="s">
        <v>120</v>
      </c>
      <c r="C12" s="235"/>
      <c r="D12" s="235"/>
      <c r="E12" s="235"/>
      <c r="F12" s="81" t="s">
        <v>17</v>
      </c>
      <c r="G12" s="82">
        <v>650</v>
      </c>
      <c r="H12" s="237"/>
      <c r="I12" s="238"/>
      <c r="J12" s="83">
        <f t="shared" ref="J12:J32" si="0">I12+I12*H12*0.01</f>
        <v>0</v>
      </c>
      <c r="K12" s="241">
        <f t="shared" ref="K12:K33" si="1">G12*I12</f>
        <v>0</v>
      </c>
      <c r="L12" s="84">
        <f t="shared" ref="L12:L32" si="2">G12*J12</f>
        <v>0</v>
      </c>
      <c r="M12" s="231"/>
    </row>
    <row r="13" spans="1:13" ht="57" x14ac:dyDescent="0.25">
      <c r="A13" s="80" t="s">
        <v>18</v>
      </c>
      <c r="B13" s="38" t="s">
        <v>121</v>
      </c>
      <c r="C13" s="235"/>
      <c r="D13" s="235"/>
      <c r="E13" s="235"/>
      <c r="F13" s="81" t="s">
        <v>17</v>
      </c>
      <c r="G13" s="82">
        <v>650</v>
      </c>
      <c r="H13" s="237"/>
      <c r="I13" s="238"/>
      <c r="J13" s="83">
        <f t="shared" si="0"/>
        <v>0</v>
      </c>
      <c r="K13" s="241">
        <f t="shared" si="1"/>
        <v>0</v>
      </c>
      <c r="L13" s="84">
        <f t="shared" si="2"/>
        <v>0</v>
      </c>
      <c r="M13" s="231"/>
    </row>
    <row r="14" spans="1:13" x14ac:dyDescent="0.25">
      <c r="A14" s="80" t="s">
        <v>19</v>
      </c>
      <c r="B14" s="38" t="s">
        <v>122</v>
      </c>
      <c r="C14" s="235"/>
      <c r="D14" s="235"/>
      <c r="E14" s="235"/>
      <c r="F14" s="81" t="s">
        <v>17</v>
      </c>
      <c r="G14" s="82">
        <v>25</v>
      </c>
      <c r="H14" s="237"/>
      <c r="I14" s="238"/>
      <c r="J14" s="83">
        <f t="shared" si="0"/>
        <v>0</v>
      </c>
      <c r="K14" s="241">
        <f t="shared" si="1"/>
        <v>0</v>
      </c>
      <c r="L14" s="84">
        <f t="shared" si="2"/>
        <v>0</v>
      </c>
      <c r="M14" s="231"/>
    </row>
    <row r="15" spans="1:13" ht="23.25" x14ac:dyDescent="0.25">
      <c r="A15" s="80" t="s">
        <v>20</v>
      </c>
      <c r="B15" s="38" t="s">
        <v>123</v>
      </c>
      <c r="C15" s="235"/>
      <c r="D15" s="235"/>
      <c r="E15" s="235"/>
      <c r="F15" s="81" t="s">
        <v>17</v>
      </c>
      <c r="G15" s="82">
        <v>250</v>
      </c>
      <c r="H15" s="237"/>
      <c r="I15" s="238"/>
      <c r="J15" s="83">
        <f t="shared" si="0"/>
        <v>0</v>
      </c>
      <c r="K15" s="241">
        <f t="shared" si="1"/>
        <v>0</v>
      </c>
      <c r="L15" s="84">
        <f t="shared" si="2"/>
        <v>0</v>
      </c>
      <c r="M15" s="231"/>
    </row>
    <row r="16" spans="1:13" ht="23.25" x14ac:dyDescent="0.25">
      <c r="A16" s="80" t="s">
        <v>22</v>
      </c>
      <c r="B16" s="38" t="s">
        <v>124</v>
      </c>
      <c r="C16" s="235"/>
      <c r="D16" s="235"/>
      <c r="E16" s="235"/>
      <c r="F16" s="81" t="s">
        <v>17</v>
      </c>
      <c r="G16" s="82">
        <v>40</v>
      </c>
      <c r="H16" s="237"/>
      <c r="I16" s="238"/>
      <c r="J16" s="83">
        <f t="shared" si="0"/>
        <v>0</v>
      </c>
      <c r="K16" s="241">
        <f t="shared" si="1"/>
        <v>0</v>
      </c>
      <c r="L16" s="84">
        <f t="shared" si="2"/>
        <v>0</v>
      </c>
      <c r="M16" s="231"/>
    </row>
    <row r="17" spans="1:13" ht="23.25" x14ac:dyDescent="0.25">
      <c r="A17" s="80" t="s">
        <v>25</v>
      </c>
      <c r="B17" s="38" t="s">
        <v>125</v>
      </c>
      <c r="C17" s="235"/>
      <c r="D17" s="235"/>
      <c r="E17" s="235"/>
      <c r="F17" s="81" t="s">
        <v>17</v>
      </c>
      <c r="G17" s="82">
        <v>500</v>
      </c>
      <c r="H17" s="237"/>
      <c r="I17" s="238"/>
      <c r="J17" s="83">
        <f t="shared" si="0"/>
        <v>0</v>
      </c>
      <c r="K17" s="241">
        <f t="shared" si="1"/>
        <v>0</v>
      </c>
      <c r="L17" s="84">
        <f t="shared" si="2"/>
        <v>0</v>
      </c>
      <c r="M17" s="231"/>
    </row>
    <row r="18" spans="1:13" ht="34.5" x14ac:dyDescent="0.25">
      <c r="A18" s="80" t="s">
        <v>27</v>
      </c>
      <c r="B18" s="38" t="s">
        <v>126</v>
      </c>
      <c r="C18" s="235"/>
      <c r="D18" s="235"/>
      <c r="E18" s="235"/>
      <c r="F18" s="81" t="s">
        <v>17</v>
      </c>
      <c r="G18" s="82">
        <v>250</v>
      </c>
      <c r="H18" s="237"/>
      <c r="I18" s="238"/>
      <c r="J18" s="83">
        <f t="shared" si="0"/>
        <v>0</v>
      </c>
      <c r="K18" s="241">
        <f t="shared" si="1"/>
        <v>0</v>
      </c>
      <c r="L18" s="84">
        <f t="shared" si="2"/>
        <v>0</v>
      </c>
      <c r="M18" s="231"/>
    </row>
    <row r="19" spans="1:13" ht="34.5" x14ac:dyDescent="0.25">
      <c r="A19" s="80" t="s">
        <v>29</v>
      </c>
      <c r="B19" s="38" t="s">
        <v>127</v>
      </c>
      <c r="C19" s="235"/>
      <c r="D19" s="235"/>
      <c r="E19" s="235"/>
      <c r="F19" s="81" t="s">
        <v>17</v>
      </c>
      <c r="G19" s="82">
        <v>250</v>
      </c>
      <c r="H19" s="237"/>
      <c r="I19" s="238"/>
      <c r="J19" s="83">
        <f t="shared" si="0"/>
        <v>0</v>
      </c>
      <c r="K19" s="241">
        <f t="shared" si="1"/>
        <v>0</v>
      </c>
      <c r="L19" s="84">
        <f t="shared" si="2"/>
        <v>0</v>
      </c>
      <c r="M19" s="231"/>
    </row>
    <row r="20" spans="1:13" ht="79.5" x14ac:dyDescent="0.25">
      <c r="A20" s="80" t="s">
        <v>30</v>
      </c>
      <c r="B20" s="38" t="s">
        <v>128</v>
      </c>
      <c r="C20" s="235"/>
      <c r="D20" s="235"/>
      <c r="E20" s="235"/>
      <c r="F20" s="81" t="s">
        <v>17</v>
      </c>
      <c r="G20" s="82">
        <v>50</v>
      </c>
      <c r="H20" s="237"/>
      <c r="I20" s="238"/>
      <c r="J20" s="83">
        <f t="shared" ref="J20" si="3">I20+I20*H20*0.01</f>
        <v>0</v>
      </c>
      <c r="K20" s="241">
        <f t="shared" si="1"/>
        <v>0</v>
      </c>
      <c r="L20" s="84">
        <f t="shared" ref="L20" si="4">G20*J20</f>
        <v>0</v>
      </c>
      <c r="M20" s="231"/>
    </row>
    <row r="21" spans="1:13" ht="79.5" x14ac:dyDescent="0.25">
      <c r="A21" s="80" t="s">
        <v>32</v>
      </c>
      <c r="B21" s="38" t="s">
        <v>129</v>
      </c>
      <c r="C21" s="235"/>
      <c r="D21" s="235"/>
      <c r="E21" s="235"/>
      <c r="F21" s="81" t="s">
        <v>17</v>
      </c>
      <c r="G21" s="82">
        <v>50</v>
      </c>
      <c r="H21" s="237"/>
      <c r="I21" s="238"/>
      <c r="J21" s="83">
        <f t="shared" si="0"/>
        <v>0</v>
      </c>
      <c r="K21" s="241">
        <f t="shared" si="1"/>
        <v>0</v>
      </c>
      <c r="L21" s="84">
        <f t="shared" si="2"/>
        <v>0</v>
      </c>
      <c r="M21" s="231"/>
    </row>
    <row r="22" spans="1:13" ht="79.5" x14ac:dyDescent="0.25">
      <c r="A22" s="80" t="s">
        <v>34</v>
      </c>
      <c r="B22" s="38" t="s">
        <v>130</v>
      </c>
      <c r="C22" s="235"/>
      <c r="D22" s="235"/>
      <c r="E22" s="235"/>
      <c r="F22" s="81" t="s">
        <v>17</v>
      </c>
      <c r="G22" s="82">
        <v>50</v>
      </c>
      <c r="H22" s="237"/>
      <c r="I22" s="238"/>
      <c r="J22" s="83">
        <f t="shared" si="0"/>
        <v>0</v>
      </c>
      <c r="K22" s="241">
        <f t="shared" si="1"/>
        <v>0</v>
      </c>
      <c r="L22" s="84">
        <f t="shared" si="2"/>
        <v>0</v>
      </c>
      <c r="M22" s="231"/>
    </row>
    <row r="23" spans="1:13" ht="79.5" x14ac:dyDescent="0.25">
      <c r="A23" s="80" t="s">
        <v>36</v>
      </c>
      <c r="B23" s="38" t="s">
        <v>131</v>
      </c>
      <c r="C23" s="235"/>
      <c r="D23" s="235"/>
      <c r="E23" s="235"/>
      <c r="F23" s="81" t="s">
        <v>17</v>
      </c>
      <c r="G23" s="82">
        <v>50</v>
      </c>
      <c r="H23" s="237"/>
      <c r="I23" s="238"/>
      <c r="J23" s="83">
        <f t="shared" si="0"/>
        <v>0</v>
      </c>
      <c r="K23" s="241">
        <f t="shared" si="1"/>
        <v>0</v>
      </c>
      <c r="L23" s="84">
        <f t="shared" si="2"/>
        <v>0</v>
      </c>
      <c r="M23" s="231"/>
    </row>
    <row r="24" spans="1:13" ht="57" x14ac:dyDescent="0.25">
      <c r="A24" s="80" t="s">
        <v>57</v>
      </c>
      <c r="B24" s="38" t="s">
        <v>132</v>
      </c>
      <c r="C24" s="235"/>
      <c r="D24" s="235"/>
      <c r="E24" s="235"/>
      <c r="F24" s="81" t="s">
        <v>17</v>
      </c>
      <c r="G24" s="82">
        <v>100</v>
      </c>
      <c r="H24" s="237"/>
      <c r="I24" s="238"/>
      <c r="J24" s="83">
        <f t="shared" si="0"/>
        <v>0</v>
      </c>
      <c r="K24" s="241">
        <f t="shared" si="1"/>
        <v>0</v>
      </c>
      <c r="L24" s="84">
        <f t="shared" si="2"/>
        <v>0</v>
      </c>
      <c r="M24" s="231"/>
    </row>
    <row r="25" spans="1:13" ht="34.5" x14ac:dyDescent="0.25">
      <c r="A25" s="80" t="s">
        <v>61</v>
      </c>
      <c r="B25" s="38" t="s">
        <v>133</v>
      </c>
      <c r="C25" s="235"/>
      <c r="D25" s="235"/>
      <c r="E25" s="235"/>
      <c r="F25" s="81" t="s">
        <v>17</v>
      </c>
      <c r="G25" s="82">
        <v>350</v>
      </c>
      <c r="H25" s="237"/>
      <c r="I25" s="238"/>
      <c r="J25" s="83">
        <f t="shared" si="0"/>
        <v>0</v>
      </c>
      <c r="K25" s="241">
        <f t="shared" si="1"/>
        <v>0</v>
      </c>
      <c r="L25" s="84">
        <f t="shared" si="2"/>
        <v>0</v>
      </c>
      <c r="M25" s="231"/>
    </row>
    <row r="26" spans="1:13" ht="34.5" x14ac:dyDescent="0.25">
      <c r="A26" s="80" t="s">
        <v>62</v>
      </c>
      <c r="B26" s="38" t="s">
        <v>134</v>
      </c>
      <c r="C26" s="235"/>
      <c r="D26" s="235"/>
      <c r="E26" s="235"/>
      <c r="F26" s="81" t="s">
        <v>17</v>
      </c>
      <c r="G26" s="82">
        <v>200</v>
      </c>
      <c r="H26" s="237"/>
      <c r="I26" s="238"/>
      <c r="J26" s="83">
        <f t="shared" si="0"/>
        <v>0</v>
      </c>
      <c r="K26" s="241">
        <f t="shared" si="1"/>
        <v>0</v>
      </c>
      <c r="L26" s="84">
        <f t="shared" si="2"/>
        <v>0</v>
      </c>
      <c r="M26" s="231"/>
    </row>
    <row r="27" spans="1:13" ht="45.75" x14ac:dyDescent="0.25">
      <c r="A27" s="80" t="s">
        <v>64</v>
      </c>
      <c r="B27" s="38" t="s">
        <v>135</v>
      </c>
      <c r="C27" s="235"/>
      <c r="D27" s="235"/>
      <c r="E27" s="235"/>
      <c r="F27" s="81" t="s">
        <v>17</v>
      </c>
      <c r="G27" s="82">
        <v>250</v>
      </c>
      <c r="H27" s="237"/>
      <c r="I27" s="238"/>
      <c r="J27" s="83">
        <f t="shared" si="0"/>
        <v>0</v>
      </c>
      <c r="K27" s="241">
        <f t="shared" si="1"/>
        <v>0</v>
      </c>
      <c r="L27" s="84">
        <f t="shared" si="2"/>
        <v>0</v>
      </c>
      <c r="M27" s="231"/>
    </row>
    <row r="28" spans="1:13" ht="45.75" x14ac:dyDescent="0.25">
      <c r="A28" s="80" t="s">
        <v>66</v>
      </c>
      <c r="B28" s="38" t="s">
        <v>136</v>
      </c>
      <c r="C28" s="235"/>
      <c r="D28" s="235"/>
      <c r="E28" s="235"/>
      <c r="F28" s="81" t="s">
        <v>17</v>
      </c>
      <c r="G28" s="82">
        <v>70</v>
      </c>
      <c r="H28" s="237"/>
      <c r="I28" s="238"/>
      <c r="J28" s="83">
        <f t="shared" si="0"/>
        <v>0</v>
      </c>
      <c r="K28" s="241">
        <f t="shared" si="1"/>
        <v>0</v>
      </c>
      <c r="L28" s="84">
        <f t="shared" si="2"/>
        <v>0</v>
      </c>
      <c r="M28" s="231"/>
    </row>
    <row r="29" spans="1:13" ht="45.75" x14ac:dyDescent="0.25">
      <c r="A29" s="80" t="s">
        <v>68</v>
      </c>
      <c r="B29" s="38" t="s">
        <v>137</v>
      </c>
      <c r="C29" s="235"/>
      <c r="D29" s="235"/>
      <c r="E29" s="235"/>
      <c r="F29" s="81" t="s">
        <v>17</v>
      </c>
      <c r="G29" s="82">
        <v>70</v>
      </c>
      <c r="H29" s="237"/>
      <c r="I29" s="238"/>
      <c r="J29" s="83">
        <f t="shared" si="0"/>
        <v>0</v>
      </c>
      <c r="K29" s="241">
        <f t="shared" si="1"/>
        <v>0</v>
      </c>
      <c r="L29" s="84">
        <f t="shared" si="2"/>
        <v>0</v>
      </c>
      <c r="M29" s="231"/>
    </row>
    <row r="30" spans="1:13" ht="45.75" x14ac:dyDescent="0.25">
      <c r="A30" s="80" t="s">
        <v>70</v>
      </c>
      <c r="B30" s="38" t="s">
        <v>138</v>
      </c>
      <c r="C30" s="235"/>
      <c r="D30" s="235"/>
      <c r="E30" s="235"/>
      <c r="F30" s="81" t="s">
        <v>17</v>
      </c>
      <c r="G30" s="82">
        <v>70</v>
      </c>
      <c r="H30" s="237"/>
      <c r="I30" s="238"/>
      <c r="J30" s="83">
        <f t="shared" si="0"/>
        <v>0</v>
      </c>
      <c r="K30" s="241">
        <f t="shared" si="1"/>
        <v>0</v>
      </c>
      <c r="L30" s="84">
        <f t="shared" si="2"/>
        <v>0</v>
      </c>
      <c r="M30" s="231"/>
    </row>
    <row r="31" spans="1:13" ht="57" x14ac:dyDescent="0.25">
      <c r="A31" s="80" t="s">
        <v>72</v>
      </c>
      <c r="B31" s="38" t="s">
        <v>139</v>
      </c>
      <c r="C31" s="235"/>
      <c r="D31" s="235"/>
      <c r="E31" s="235"/>
      <c r="F31" s="81" t="s">
        <v>17</v>
      </c>
      <c r="G31" s="82">
        <v>150</v>
      </c>
      <c r="H31" s="237"/>
      <c r="I31" s="238"/>
      <c r="J31" s="83">
        <f t="shared" si="0"/>
        <v>0</v>
      </c>
      <c r="K31" s="241">
        <f t="shared" si="1"/>
        <v>0</v>
      </c>
      <c r="L31" s="84">
        <f t="shared" si="2"/>
        <v>0</v>
      </c>
      <c r="M31" s="231"/>
    </row>
    <row r="32" spans="1:13" ht="57" x14ac:dyDescent="0.25">
      <c r="A32" s="80" t="s">
        <v>74</v>
      </c>
      <c r="B32" s="38" t="s">
        <v>140</v>
      </c>
      <c r="C32" s="235"/>
      <c r="D32" s="235"/>
      <c r="E32" s="235"/>
      <c r="F32" s="81" t="s">
        <v>17</v>
      </c>
      <c r="G32" s="82">
        <v>250</v>
      </c>
      <c r="H32" s="237"/>
      <c r="I32" s="238"/>
      <c r="J32" s="83">
        <f t="shared" si="0"/>
        <v>0</v>
      </c>
      <c r="K32" s="241">
        <f t="shared" si="1"/>
        <v>0</v>
      </c>
      <c r="L32" s="84">
        <f t="shared" si="2"/>
        <v>0</v>
      </c>
      <c r="M32" s="231"/>
    </row>
    <row r="33" spans="1:13" x14ac:dyDescent="0.25">
      <c r="A33" s="80" t="s">
        <v>76</v>
      </c>
      <c r="B33" s="38" t="s">
        <v>141</v>
      </c>
      <c r="C33" s="235"/>
      <c r="D33" s="235"/>
      <c r="E33" s="235"/>
      <c r="F33" s="81" t="s">
        <v>17</v>
      </c>
      <c r="G33" s="82">
        <v>250</v>
      </c>
      <c r="H33" s="237"/>
      <c r="I33" s="238"/>
      <c r="J33" s="83">
        <f t="shared" ref="J33" si="5">I33+I33*H33*0.01</f>
        <v>0</v>
      </c>
      <c r="K33" s="241">
        <f t="shared" si="1"/>
        <v>0</v>
      </c>
      <c r="L33" s="84">
        <f t="shared" ref="L33" si="6">G33*J33</f>
        <v>0</v>
      </c>
      <c r="M33" s="231"/>
    </row>
    <row r="34" spans="1:13" x14ac:dyDescent="0.25">
      <c r="A34" s="85"/>
      <c r="B34" s="64" t="s">
        <v>38</v>
      </c>
      <c r="C34" s="236"/>
      <c r="D34" s="236"/>
      <c r="E34" s="236"/>
      <c r="F34" s="85"/>
      <c r="G34" s="199">
        <f>SUM(G12:G33)</f>
        <v>4575</v>
      </c>
      <c r="H34" s="239"/>
      <c r="I34" s="240"/>
      <c r="J34" s="86"/>
      <c r="K34" s="199">
        <f>SUM(K12:K33)</f>
        <v>0</v>
      </c>
      <c r="L34" s="199">
        <f>SUM(L12:L33)</f>
        <v>0</v>
      </c>
      <c r="M34" s="232"/>
    </row>
    <row r="35" spans="1:13" x14ac:dyDescent="0.25">
      <c r="H35" s="302" t="s">
        <v>39</v>
      </c>
      <c r="I35" s="302"/>
      <c r="J35" s="302"/>
      <c r="K35" s="302"/>
      <c r="L35" s="21"/>
      <c r="M35" s="171"/>
    </row>
    <row r="36" spans="1:13" x14ac:dyDescent="0.25">
      <c r="H36" s="302"/>
      <c r="I36" s="302"/>
      <c r="J36" s="302"/>
      <c r="K36" s="302"/>
      <c r="L36" s="21"/>
      <c r="M36" s="171"/>
    </row>
    <row r="37" spans="1:13" x14ac:dyDescent="0.25">
      <c r="B37" s="87"/>
      <c r="C37" s="87"/>
      <c r="D37" s="87"/>
      <c r="E37" s="87"/>
      <c r="H37" s="19"/>
      <c r="I37" s="20"/>
      <c r="J37" s="21"/>
      <c r="K37" s="19"/>
      <c r="L37" s="21"/>
      <c r="M37" s="20"/>
    </row>
    <row r="38" spans="1:13" x14ac:dyDescent="0.25">
      <c r="H38" s="88"/>
      <c r="I38" s="88"/>
      <c r="J38" s="88"/>
      <c r="K38" s="88"/>
      <c r="L38" s="65"/>
      <c r="M38" s="65"/>
    </row>
    <row r="39" spans="1:13" x14ac:dyDescent="0.25">
      <c r="A39" s="54" t="s">
        <v>40</v>
      </c>
      <c r="B39" s="54"/>
      <c r="C39" s="54"/>
      <c r="D39" s="54"/>
      <c r="E39" s="54"/>
      <c r="F39" s="54"/>
      <c r="G39" s="54"/>
      <c r="H39" s="71"/>
      <c r="I39" s="71"/>
      <c r="J39" s="71"/>
      <c r="K39" s="71"/>
      <c r="L39" s="65"/>
      <c r="M39" s="65"/>
    </row>
    <row r="40" spans="1:13" x14ac:dyDescent="0.25">
      <c r="A40" s="54" t="s">
        <v>41</v>
      </c>
      <c r="B40" s="54"/>
      <c r="C40" s="54"/>
      <c r="D40" s="54"/>
      <c r="E40" s="54"/>
      <c r="F40" s="54"/>
      <c r="G40" s="54"/>
      <c r="H40" s="71"/>
      <c r="I40" s="71"/>
      <c r="J40" s="71"/>
      <c r="K40" s="71"/>
      <c r="L40" s="65"/>
      <c r="M40" s="65"/>
    </row>
    <row r="41" spans="1:13" x14ac:dyDescent="0.25">
      <c r="A41" s="54" t="s">
        <v>42</v>
      </c>
      <c r="B41" s="54"/>
      <c r="C41" s="54"/>
      <c r="D41" s="54"/>
      <c r="E41" s="54"/>
      <c r="F41" s="54"/>
      <c r="G41" s="54"/>
      <c r="H41" s="54"/>
      <c r="I41" s="54"/>
      <c r="J41" s="54"/>
      <c r="K41" s="54"/>
    </row>
    <row r="42" spans="1:13" x14ac:dyDescent="0.25">
      <c r="A42" s="54" t="s">
        <v>43</v>
      </c>
      <c r="B42" s="54"/>
      <c r="C42" s="54"/>
      <c r="D42" s="54"/>
      <c r="E42" s="54"/>
      <c r="F42" s="54"/>
      <c r="G42" s="54"/>
      <c r="H42" s="54"/>
      <c r="I42" s="54"/>
      <c r="J42" s="54"/>
      <c r="K42" s="54"/>
    </row>
  </sheetData>
  <mergeCells count="1">
    <mergeCell ref="H35:K36"/>
  </mergeCells>
  <pageMargins left="0.7" right="0.7" top="0.75" bottom="0.75" header="0.3" footer="0.3"/>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M59"/>
  <sheetViews>
    <sheetView workbookViewId="0">
      <selection activeCell="A2" sqref="A2"/>
    </sheetView>
  </sheetViews>
  <sheetFormatPr defaultColWidth="8.85546875"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8" max="8" width="6.140625" customWidth="1"/>
    <col min="9" max="10" width="9.7109375" customWidth="1"/>
    <col min="11" max="12" width="12.7109375" customWidth="1"/>
    <col min="13" max="13" width="20.7109375" customWidth="1"/>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267"/>
    </row>
    <row r="3" spans="1:13" ht="15.75" x14ac:dyDescent="0.25">
      <c r="A3" s="1"/>
      <c r="B3" s="2"/>
      <c r="C3" s="2"/>
      <c r="D3" s="2"/>
      <c r="E3" s="2"/>
      <c r="F3" s="1"/>
      <c r="G3" s="10"/>
      <c r="H3" s="11"/>
      <c r="I3" s="12"/>
      <c r="J3" s="13"/>
      <c r="K3" s="11"/>
      <c r="L3" s="13"/>
      <c r="M3" s="233"/>
    </row>
    <row r="4" spans="1:13" ht="3.75" customHeight="1" x14ac:dyDescent="0.25">
      <c r="A4" s="1"/>
      <c r="B4" s="2"/>
      <c r="C4" s="2"/>
      <c r="D4" s="2"/>
      <c r="E4" s="2"/>
      <c r="F4" s="1"/>
      <c r="G4" s="10"/>
      <c r="H4" s="11"/>
      <c r="I4" s="12"/>
      <c r="J4" s="13"/>
      <c r="K4" s="11"/>
      <c r="L4" s="13"/>
      <c r="M4" s="233"/>
    </row>
    <row r="5" spans="1:13" ht="15" customHeight="1" x14ac:dyDescent="0.25">
      <c r="A5" s="223" t="s">
        <v>0</v>
      </c>
      <c r="B5" s="224"/>
      <c r="C5" s="266"/>
      <c r="D5" s="266"/>
      <c r="E5" s="266"/>
      <c r="F5" s="14"/>
      <c r="G5" s="225" t="s">
        <v>1</v>
      </c>
      <c r="H5" s="226"/>
      <c r="I5" s="227"/>
      <c r="J5" s="228"/>
      <c r="K5" s="226"/>
      <c r="L5" s="228"/>
      <c r="M5" s="171"/>
    </row>
    <row r="6" spans="1:13" ht="15" customHeight="1" x14ac:dyDescent="0.25">
      <c r="A6" s="14"/>
      <c r="B6" s="18"/>
      <c r="C6" s="18"/>
      <c r="D6" s="18"/>
      <c r="E6" s="18"/>
      <c r="H6" s="19"/>
      <c r="I6" s="20"/>
      <c r="J6" s="21"/>
      <c r="K6" s="19"/>
      <c r="L6" s="21"/>
      <c r="M6" s="171"/>
    </row>
    <row r="7" spans="1:13" ht="18.95" customHeight="1" x14ac:dyDescent="0.25">
      <c r="A7" s="22" t="s">
        <v>2</v>
      </c>
      <c r="B7" s="23"/>
      <c r="C7" s="23"/>
      <c r="D7" s="23"/>
      <c r="E7" s="23"/>
      <c r="F7" s="229" t="s">
        <v>3</v>
      </c>
      <c r="G7" s="230"/>
      <c r="H7" s="24"/>
      <c r="I7" s="25"/>
      <c r="J7" s="26"/>
      <c r="K7" s="24"/>
      <c r="L7" s="26"/>
      <c r="M7" s="182"/>
    </row>
    <row r="8" spans="1:13" ht="15" customHeight="1" x14ac:dyDescent="0.25">
      <c r="A8" s="22"/>
      <c r="B8" s="23"/>
      <c r="C8" s="23"/>
      <c r="D8" s="23"/>
      <c r="E8" s="23"/>
      <c r="F8" s="28"/>
      <c r="G8" s="29"/>
      <c r="H8" s="24"/>
      <c r="I8" s="25"/>
      <c r="J8" s="26"/>
      <c r="K8" s="24"/>
      <c r="L8" s="26"/>
      <c r="M8" s="182"/>
    </row>
    <row r="9" spans="1:13" ht="15" customHeight="1" x14ac:dyDescent="0.25">
      <c r="A9" s="1" t="s">
        <v>245</v>
      </c>
      <c r="B9" s="1"/>
      <c r="C9" s="1"/>
      <c r="D9" s="1"/>
      <c r="E9" s="1"/>
      <c r="F9" s="3"/>
      <c r="G9" s="3"/>
      <c r="H9" s="55"/>
      <c r="I9" s="56"/>
      <c r="J9" s="57"/>
      <c r="K9" s="55"/>
      <c r="L9" s="57"/>
      <c r="M9" s="255"/>
    </row>
    <row r="10" spans="1:13" x14ac:dyDescent="0.25">
      <c r="A10" s="14"/>
      <c r="B10" s="14"/>
      <c r="C10" s="14"/>
      <c r="D10" s="14"/>
      <c r="E10" s="14"/>
      <c r="H10" s="19"/>
      <c r="I10" s="20"/>
      <c r="J10" s="21"/>
      <c r="K10" s="19"/>
      <c r="L10" s="21"/>
      <c r="M10" s="171"/>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x14ac:dyDescent="0.25">
      <c r="A12" s="37" t="s">
        <v>15</v>
      </c>
      <c r="B12" s="38" t="s">
        <v>246</v>
      </c>
      <c r="C12" s="235"/>
      <c r="D12" s="235"/>
      <c r="E12" s="235"/>
      <c r="F12" s="39" t="s">
        <v>17</v>
      </c>
      <c r="G12" s="40">
        <v>32</v>
      </c>
      <c r="H12" s="237"/>
      <c r="I12" s="242"/>
      <c r="J12" s="42">
        <f t="shared" ref="J12:J52" si="0">I12+I12*H12*0.01</f>
        <v>0</v>
      </c>
      <c r="K12" s="139">
        <f t="shared" ref="K12:K52" si="1">G12*I12</f>
        <v>0</v>
      </c>
      <c r="L12" s="67">
        <f t="shared" ref="L12:L52" si="2">G12*J12</f>
        <v>0</v>
      </c>
      <c r="M12" s="220"/>
    </row>
    <row r="13" spans="1:13" ht="23.25" x14ac:dyDescent="0.25">
      <c r="A13" s="37" t="s">
        <v>18</v>
      </c>
      <c r="B13" s="38" t="s">
        <v>247</v>
      </c>
      <c r="C13" s="235"/>
      <c r="D13" s="235"/>
      <c r="E13" s="235"/>
      <c r="F13" s="39" t="s">
        <v>17</v>
      </c>
      <c r="G13" s="40">
        <v>32</v>
      </c>
      <c r="H13" s="237"/>
      <c r="I13" s="242"/>
      <c r="J13" s="42">
        <f t="shared" si="0"/>
        <v>0</v>
      </c>
      <c r="K13" s="139">
        <f t="shared" si="1"/>
        <v>0</v>
      </c>
      <c r="L13" s="67">
        <f t="shared" si="2"/>
        <v>0</v>
      </c>
      <c r="M13" s="220"/>
    </row>
    <row r="14" spans="1:13" x14ac:dyDescent="0.25">
      <c r="A14" s="37" t="s">
        <v>19</v>
      </c>
      <c r="B14" s="38" t="s">
        <v>248</v>
      </c>
      <c r="C14" s="235"/>
      <c r="D14" s="235"/>
      <c r="E14" s="235"/>
      <c r="F14" s="39" t="s">
        <v>17</v>
      </c>
      <c r="G14" s="40">
        <v>27</v>
      </c>
      <c r="H14" s="237"/>
      <c r="I14" s="242"/>
      <c r="J14" s="42">
        <f t="shared" si="0"/>
        <v>0</v>
      </c>
      <c r="K14" s="139">
        <f t="shared" si="1"/>
        <v>0</v>
      </c>
      <c r="L14" s="67">
        <f t="shared" si="2"/>
        <v>0</v>
      </c>
      <c r="M14" s="220"/>
    </row>
    <row r="15" spans="1:13" ht="23.25" x14ac:dyDescent="0.25">
      <c r="A15" s="37" t="s">
        <v>20</v>
      </c>
      <c r="B15" s="38" t="s">
        <v>249</v>
      </c>
      <c r="C15" s="235"/>
      <c r="D15" s="235"/>
      <c r="E15" s="235"/>
      <c r="F15" s="39" t="s">
        <v>17</v>
      </c>
      <c r="G15" s="40">
        <v>50</v>
      </c>
      <c r="H15" s="237"/>
      <c r="I15" s="242"/>
      <c r="J15" s="42">
        <f t="shared" si="0"/>
        <v>0</v>
      </c>
      <c r="K15" s="139">
        <f t="shared" si="1"/>
        <v>0</v>
      </c>
      <c r="L15" s="67">
        <f t="shared" si="2"/>
        <v>0</v>
      </c>
      <c r="M15" s="220"/>
    </row>
    <row r="16" spans="1:13" x14ac:dyDescent="0.25">
      <c r="A16" s="37" t="s">
        <v>22</v>
      </c>
      <c r="B16" s="38" t="s">
        <v>250</v>
      </c>
      <c r="C16" s="235"/>
      <c r="D16" s="235"/>
      <c r="E16" s="235"/>
      <c r="F16" s="39" t="s">
        <v>17</v>
      </c>
      <c r="G16" s="40">
        <v>20</v>
      </c>
      <c r="H16" s="237"/>
      <c r="I16" s="242"/>
      <c r="J16" s="42">
        <f t="shared" si="0"/>
        <v>0</v>
      </c>
      <c r="K16" s="139">
        <f t="shared" si="1"/>
        <v>0</v>
      </c>
      <c r="L16" s="67">
        <f t="shared" si="2"/>
        <v>0</v>
      </c>
      <c r="M16" s="220"/>
    </row>
    <row r="17" spans="1:13" ht="23.25" x14ac:dyDescent="0.25">
      <c r="A17" s="37" t="s">
        <v>25</v>
      </c>
      <c r="B17" s="38" t="s">
        <v>251</v>
      </c>
      <c r="C17" s="235"/>
      <c r="D17" s="235"/>
      <c r="E17" s="235"/>
      <c r="F17" s="39" t="s">
        <v>17</v>
      </c>
      <c r="G17" s="40">
        <v>90</v>
      </c>
      <c r="H17" s="237"/>
      <c r="I17" s="242"/>
      <c r="J17" s="42">
        <f t="shared" si="0"/>
        <v>0</v>
      </c>
      <c r="K17" s="139">
        <f t="shared" si="1"/>
        <v>0</v>
      </c>
      <c r="L17" s="67">
        <f t="shared" si="2"/>
        <v>0</v>
      </c>
      <c r="M17" s="220"/>
    </row>
    <row r="18" spans="1:13" x14ac:dyDescent="0.25">
      <c r="A18" s="37" t="s">
        <v>27</v>
      </c>
      <c r="B18" s="38" t="s">
        <v>252</v>
      </c>
      <c r="C18" s="235"/>
      <c r="D18" s="235"/>
      <c r="E18" s="235"/>
      <c r="F18" s="39" t="s">
        <v>17</v>
      </c>
      <c r="G18" s="40">
        <v>7</v>
      </c>
      <c r="H18" s="237"/>
      <c r="I18" s="242"/>
      <c r="J18" s="42">
        <f t="shared" si="0"/>
        <v>0</v>
      </c>
      <c r="K18" s="139">
        <f t="shared" si="1"/>
        <v>0</v>
      </c>
      <c r="L18" s="67">
        <f t="shared" si="2"/>
        <v>0</v>
      </c>
      <c r="M18" s="220"/>
    </row>
    <row r="19" spans="1:13" x14ac:dyDescent="0.25">
      <c r="A19" s="37" t="s">
        <v>29</v>
      </c>
      <c r="B19" s="38" t="s">
        <v>253</v>
      </c>
      <c r="C19" s="235"/>
      <c r="D19" s="235"/>
      <c r="E19" s="235"/>
      <c r="F19" s="39" t="s">
        <v>17</v>
      </c>
      <c r="G19" s="40">
        <v>350</v>
      </c>
      <c r="H19" s="237"/>
      <c r="I19" s="242"/>
      <c r="J19" s="42">
        <f t="shared" si="0"/>
        <v>0</v>
      </c>
      <c r="K19" s="139">
        <f t="shared" si="1"/>
        <v>0</v>
      </c>
      <c r="L19" s="67">
        <f t="shared" si="2"/>
        <v>0</v>
      </c>
      <c r="M19" s="220"/>
    </row>
    <row r="20" spans="1:13" x14ac:dyDescent="0.25">
      <c r="A20" s="37" t="s">
        <v>30</v>
      </c>
      <c r="B20" s="38" t="s">
        <v>254</v>
      </c>
      <c r="C20" s="235"/>
      <c r="D20" s="235"/>
      <c r="E20" s="235"/>
      <c r="F20" s="39" t="s">
        <v>17</v>
      </c>
      <c r="G20" s="40">
        <v>10</v>
      </c>
      <c r="H20" s="237"/>
      <c r="I20" s="242"/>
      <c r="J20" s="42">
        <f t="shared" si="0"/>
        <v>0</v>
      </c>
      <c r="K20" s="139">
        <f t="shared" si="1"/>
        <v>0</v>
      </c>
      <c r="L20" s="67">
        <f t="shared" si="2"/>
        <v>0</v>
      </c>
      <c r="M20" s="220"/>
    </row>
    <row r="21" spans="1:13" ht="23.25" x14ac:dyDescent="0.25">
      <c r="A21" s="37" t="s">
        <v>32</v>
      </c>
      <c r="B21" s="38" t="s">
        <v>255</v>
      </c>
      <c r="C21" s="235"/>
      <c r="D21" s="235"/>
      <c r="E21" s="235"/>
      <c r="F21" s="39" t="s">
        <v>17</v>
      </c>
      <c r="G21" s="40">
        <v>20</v>
      </c>
      <c r="H21" s="237"/>
      <c r="I21" s="242"/>
      <c r="J21" s="42">
        <f t="shared" si="0"/>
        <v>0</v>
      </c>
      <c r="K21" s="139">
        <f t="shared" si="1"/>
        <v>0</v>
      </c>
      <c r="L21" s="67">
        <f t="shared" si="2"/>
        <v>0</v>
      </c>
      <c r="M21" s="220"/>
    </row>
    <row r="22" spans="1:13" ht="23.25" x14ac:dyDescent="0.25">
      <c r="A22" s="37" t="s">
        <v>34</v>
      </c>
      <c r="B22" s="38" t="s">
        <v>256</v>
      </c>
      <c r="C22" s="235"/>
      <c r="D22" s="235"/>
      <c r="E22" s="235"/>
      <c r="F22" s="39" t="s">
        <v>17</v>
      </c>
      <c r="G22" s="40">
        <v>20</v>
      </c>
      <c r="H22" s="237"/>
      <c r="I22" s="242"/>
      <c r="J22" s="42">
        <f t="shared" si="0"/>
        <v>0</v>
      </c>
      <c r="K22" s="139">
        <f t="shared" si="1"/>
        <v>0</v>
      </c>
      <c r="L22" s="67">
        <f t="shared" si="2"/>
        <v>0</v>
      </c>
      <c r="M22" s="220"/>
    </row>
    <row r="23" spans="1:13" ht="23.25" x14ac:dyDescent="0.25">
      <c r="A23" s="37" t="s">
        <v>36</v>
      </c>
      <c r="B23" s="38" t="s">
        <v>257</v>
      </c>
      <c r="C23" s="235"/>
      <c r="D23" s="235"/>
      <c r="E23" s="235"/>
      <c r="F23" s="39" t="s">
        <v>17</v>
      </c>
      <c r="G23" s="40">
        <v>20</v>
      </c>
      <c r="H23" s="237"/>
      <c r="I23" s="242"/>
      <c r="J23" s="42">
        <f t="shared" si="0"/>
        <v>0</v>
      </c>
      <c r="K23" s="139">
        <f t="shared" si="1"/>
        <v>0</v>
      </c>
      <c r="L23" s="67">
        <f t="shared" si="2"/>
        <v>0</v>
      </c>
      <c r="M23" s="220"/>
    </row>
    <row r="24" spans="1:13" ht="23.25" x14ac:dyDescent="0.25">
      <c r="A24" s="37" t="s">
        <v>57</v>
      </c>
      <c r="B24" s="38" t="s">
        <v>258</v>
      </c>
      <c r="C24" s="235"/>
      <c r="D24" s="235"/>
      <c r="E24" s="235"/>
      <c r="F24" s="39" t="s">
        <v>17</v>
      </c>
      <c r="G24" s="40">
        <v>32</v>
      </c>
      <c r="H24" s="237"/>
      <c r="I24" s="242"/>
      <c r="J24" s="42">
        <f t="shared" si="0"/>
        <v>0</v>
      </c>
      <c r="K24" s="139">
        <f t="shared" si="1"/>
        <v>0</v>
      </c>
      <c r="L24" s="67">
        <f t="shared" si="2"/>
        <v>0</v>
      </c>
      <c r="M24" s="220"/>
    </row>
    <row r="25" spans="1:13" ht="23.25" x14ac:dyDescent="0.25">
      <c r="A25" s="37" t="s">
        <v>61</v>
      </c>
      <c r="B25" s="38" t="s">
        <v>259</v>
      </c>
      <c r="C25" s="235"/>
      <c r="D25" s="235"/>
      <c r="E25" s="235"/>
      <c r="F25" s="39" t="s">
        <v>17</v>
      </c>
      <c r="G25" s="40">
        <v>20</v>
      </c>
      <c r="H25" s="237"/>
      <c r="I25" s="242"/>
      <c r="J25" s="42">
        <f t="shared" si="0"/>
        <v>0</v>
      </c>
      <c r="K25" s="139">
        <f t="shared" si="1"/>
        <v>0</v>
      </c>
      <c r="L25" s="67">
        <f t="shared" si="2"/>
        <v>0</v>
      </c>
      <c r="M25" s="220"/>
    </row>
    <row r="26" spans="1:13" ht="23.25" x14ac:dyDescent="0.25">
      <c r="A26" s="37" t="s">
        <v>62</v>
      </c>
      <c r="B26" s="38" t="s">
        <v>260</v>
      </c>
      <c r="C26" s="235"/>
      <c r="D26" s="235"/>
      <c r="E26" s="235"/>
      <c r="F26" s="39" t="s">
        <v>17</v>
      </c>
      <c r="G26" s="40">
        <v>40</v>
      </c>
      <c r="H26" s="237"/>
      <c r="I26" s="242"/>
      <c r="J26" s="42">
        <f t="shared" si="0"/>
        <v>0</v>
      </c>
      <c r="K26" s="139">
        <f t="shared" si="1"/>
        <v>0</v>
      </c>
      <c r="L26" s="67">
        <f t="shared" si="2"/>
        <v>0</v>
      </c>
      <c r="M26" s="220"/>
    </row>
    <row r="27" spans="1:13" ht="68.25" x14ac:dyDescent="0.25">
      <c r="A27" s="37" t="s">
        <v>64</v>
      </c>
      <c r="B27" s="38" t="s">
        <v>261</v>
      </c>
      <c r="C27" s="235"/>
      <c r="D27" s="235"/>
      <c r="E27" s="235"/>
      <c r="F27" s="39" t="s">
        <v>17</v>
      </c>
      <c r="G27" s="40">
        <v>300</v>
      </c>
      <c r="H27" s="237"/>
      <c r="I27" s="242"/>
      <c r="J27" s="42">
        <f t="shared" si="0"/>
        <v>0</v>
      </c>
      <c r="K27" s="139">
        <f t="shared" si="1"/>
        <v>0</v>
      </c>
      <c r="L27" s="67">
        <f t="shared" si="2"/>
        <v>0</v>
      </c>
      <c r="M27" s="220"/>
    </row>
    <row r="28" spans="1:13" ht="68.25" x14ac:dyDescent="0.25">
      <c r="A28" s="37" t="s">
        <v>66</v>
      </c>
      <c r="B28" s="38" t="s">
        <v>262</v>
      </c>
      <c r="C28" s="235"/>
      <c r="D28" s="235"/>
      <c r="E28" s="235"/>
      <c r="F28" s="39" t="s">
        <v>17</v>
      </c>
      <c r="G28" s="40">
        <v>40</v>
      </c>
      <c r="H28" s="237"/>
      <c r="I28" s="242"/>
      <c r="J28" s="42">
        <f t="shared" si="0"/>
        <v>0</v>
      </c>
      <c r="K28" s="139">
        <f t="shared" si="1"/>
        <v>0</v>
      </c>
      <c r="L28" s="67">
        <f t="shared" si="2"/>
        <v>0</v>
      </c>
      <c r="M28" s="220"/>
    </row>
    <row r="29" spans="1:13" ht="68.25" x14ac:dyDescent="0.25">
      <c r="A29" s="37" t="s">
        <v>68</v>
      </c>
      <c r="B29" s="38" t="s">
        <v>263</v>
      </c>
      <c r="C29" s="235"/>
      <c r="D29" s="235"/>
      <c r="E29" s="235"/>
      <c r="F29" s="39" t="s">
        <v>17</v>
      </c>
      <c r="G29" s="40">
        <v>30</v>
      </c>
      <c r="H29" s="237"/>
      <c r="I29" s="242"/>
      <c r="J29" s="42">
        <f t="shared" si="0"/>
        <v>0</v>
      </c>
      <c r="K29" s="139">
        <f t="shared" si="1"/>
        <v>0</v>
      </c>
      <c r="L29" s="67">
        <f t="shared" si="2"/>
        <v>0</v>
      </c>
      <c r="M29" s="220"/>
    </row>
    <row r="30" spans="1:13" ht="23.25" x14ac:dyDescent="0.25">
      <c r="A30" s="37" t="s">
        <v>70</v>
      </c>
      <c r="B30" s="38" t="s">
        <v>313</v>
      </c>
      <c r="C30" s="235"/>
      <c r="D30" s="235"/>
      <c r="E30" s="235"/>
      <c r="F30" s="39" t="s">
        <v>24</v>
      </c>
      <c r="G30" s="58">
        <v>200</v>
      </c>
      <c r="H30" s="237"/>
      <c r="I30" s="242"/>
      <c r="J30" s="42">
        <f t="shared" ref="J30:J33" si="3">I30+I30*H30*0.01</f>
        <v>0</v>
      </c>
      <c r="K30" s="139">
        <f t="shared" ref="K30:K33" si="4">G30*I30</f>
        <v>0</v>
      </c>
      <c r="L30" s="67">
        <f t="shared" ref="L30:L33" si="5">G30*J30</f>
        <v>0</v>
      </c>
      <c r="M30" s="220"/>
    </row>
    <row r="31" spans="1:13" ht="34.5" x14ac:dyDescent="0.25">
      <c r="A31" s="37" t="s">
        <v>72</v>
      </c>
      <c r="B31" s="38" t="s">
        <v>264</v>
      </c>
      <c r="C31" s="235"/>
      <c r="D31" s="235"/>
      <c r="E31" s="235"/>
      <c r="F31" s="39" t="s">
        <v>17</v>
      </c>
      <c r="G31" s="58">
        <v>6000</v>
      </c>
      <c r="H31" s="237"/>
      <c r="I31" s="242"/>
      <c r="J31" s="42">
        <f t="shared" si="3"/>
        <v>0</v>
      </c>
      <c r="K31" s="139">
        <f t="shared" si="4"/>
        <v>0</v>
      </c>
      <c r="L31" s="67">
        <f t="shared" si="5"/>
        <v>0</v>
      </c>
      <c r="M31" s="220"/>
    </row>
    <row r="32" spans="1:13" x14ac:dyDescent="0.25">
      <c r="A32" s="37" t="s">
        <v>74</v>
      </c>
      <c r="B32" s="38" t="s">
        <v>265</v>
      </c>
      <c r="C32" s="235"/>
      <c r="D32" s="235"/>
      <c r="E32" s="235"/>
      <c r="F32" s="39" t="s">
        <v>17</v>
      </c>
      <c r="G32" s="40">
        <v>140</v>
      </c>
      <c r="H32" s="237"/>
      <c r="I32" s="242"/>
      <c r="J32" s="42">
        <f t="shared" si="3"/>
        <v>0</v>
      </c>
      <c r="K32" s="139">
        <f t="shared" si="4"/>
        <v>0</v>
      </c>
      <c r="L32" s="67">
        <f t="shared" si="5"/>
        <v>0</v>
      </c>
      <c r="M32" s="220"/>
    </row>
    <row r="33" spans="1:13" ht="23.25" x14ac:dyDescent="0.25">
      <c r="A33" s="37" t="s">
        <v>76</v>
      </c>
      <c r="B33" s="38" t="s">
        <v>266</v>
      </c>
      <c r="C33" s="235"/>
      <c r="D33" s="235"/>
      <c r="E33" s="235"/>
      <c r="F33" s="39" t="s">
        <v>17</v>
      </c>
      <c r="G33" s="40">
        <v>250</v>
      </c>
      <c r="H33" s="237"/>
      <c r="I33" s="242"/>
      <c r="J33" s="42">
        <f t="shared" si="3"/>
        <v>0</v>
      </c>
      <c r="K33" s="139">
        <f t="shared" si="4"/>
        <v>0</v>
      </c>
      <c r="L33" s="67">
        <f t="shared" si="5"/>
        <v>0</v>
      </c>
      <c r="M33" s="220"/>
    </row>
    <row r="34" spans="1:13" ht="45.75" x14ac:dyDescent="0.25">
      <c r="A34" s="37" t="s">
        <v>78</v>
      </c>
      <c r="B34" s="38" t="s">
        <v>267</v>
      </c>
      <c r="C34" s="235"/>
      <c r="D34" s="235"/>
      <c r="E34" s="235"/>
      <c r="F34" s="39" t="s">
        <v>17</v>
      </c>
      <c r="G34" s="40">
        <v>700</v>
      </c>
      <c r="H34" s="237"/>
      <c r="I34" s="242"/>
      <c r="J34" s="42">
        <f t="shared" si="0"/>
        <v>0</v>
      </c>
      <c r="K34" s="139">
        <f t="shared" si="1"/>
        <v>0</v>
      </c>
      <c r="L34" s="67">
        <f t="shared" si="2"/>
        <v>0</v>
      </c>
      <c r="M34" s="220"/>
    </row>
    <row r="35" spans="1:13" x14ac:dyDescent="0.25">
      <c r="A35" s="37" t="s">
        <v>80</v>
      </c>
      <c r="B35" s="38" t="s">
        <v>268</v>
      </c>
      <c r="C35" s="235"/>
      <c r="D35" s="235"/>
      <c r="E35" s="235"/>
      <c r="F35" s="39" t="s">
        <v>17</v>
      </c>
      <c r="G35" s="40">
        <v>7100</v>
      </c>
      <c r="H35" s="237"/>
      <c r="I35" s="242"/>
      <c r="J35" s="42">
        <f t="shared" si="0"/>
        <v>0</v>
      </c>
      <c r="K35" s="139">
        <f t="shared" si="1"/>
        <v>0</v>
      </c>
      <c r="L35" s="67">
        <f t="shared" si="2"/>
        <v>0</v>
      </c>
      <c r="M35" s="220"/>
    </row>
    <row r="36" spans="1:13" ht="23.25" x14ac:dyDescent="0.25">
      <c r="A36" s="37" t="s">
        <v>82</v>
      </c>
      <c r="B36" s="38" t="s">
        <v>269</v>
      </c>
      <c r="C36" s="235"/>
      <c r="D36" s="235"/>
      <c r="E36" s="235"/>
      <c r="F36" s="39" t="s">
        <v>17</v>
      </c>
      <c r="G36" s="58">
        <v>1700</v>
      </c>
      <c r="H36" s="237"/>
      <c r="I36" s="242"/>
      <c r="J36" s="42">
        <f t="shared" si="0"/>
        <v>0</v>
      </c>
      <c r="K36" s="139">
        <f t="shared" si="1"/>
        <v>0</v>
      </c>
      <c r="L36" s="67">
        <f t="shared" si="2"/>
        <v>0</v>
      </c>
      <c r="M36" s="220"/>
    </row>
    <row r="37" spans="1:13" ht="23.25" x14ac:dyDescent="0.25">
      <c r="A37" s="37" t="s">
        <v>83</v>
      </c>
      <c r="B37" s="38" t="s">
        <v>270</v>
      </c>
      <c r="C37" s="235"/>
      <c r="D37" s="235"/>
      <c r="E37" s="235"/>
      <c r="F37" s="39" t="s">
        <v>17</v>
      </c>
      <c r="G37" s="58">
        <v>2000</v>
      </c>
      <c r="H37" s="237"/>
      <c r="I37" s="242"/>
      <c r="J37" s="42">
        <f t="shared" si="0"/>
        <v>0</v>
      </c>
      <c r="K37" s="139">
        <f t="shared" si="1"/>
        <v>0</v>
      </c>
      <c r="L37" s="67">
        <f t="shared" si="2"/>
        <v>0</v>
      </c>
      <c r="M37" s="220"/>
    </row>
    <row r="38" spans="1:13" ht="27.75" customHeight="1" x14ac:dyDescent="0.25">
      <c r="A38" s="37" t="s">
        <v>84</v>
      </c>
      <c r="B38" s="38" t="s">
        <v>271</v>
      </c>
      <c r="C38" s="235"/>
      <c r="D38" s="235"/>
      <c r="E38" s="235"/>
      <c r="F38" s="39" t="s">
        <v>17</v>
      </c>
      <c r="G38" s="40">
        <v>27</v>
      </c>
      <c r="H38" s="237"/>
      <c r="I38" s="242"/>
      <c r="J38" s="42">
        <f t="shared" si="0"/>
        <v>0</v>
      </c>
      <c r="K38" s="139">
        <f t="shared" si="1"/>
        <v>0</v>
      </c>
      <c r="L38" s="67">
        <f t="shared" si="2"/>
        <v>0</v>
      </c>
      <c r="M38" s="220"/>
    </row>
    <row r="39" spans="1:13" ht="27.75" customHeight="1" x14ac:dyDescent="0.25">
      <c r="A39" s="37" t="s">
        <v>86</v>
      </c>
      <c r="B39" s="38" t="s">
        <v>272</v>
      </c>
      <c r="C39" s="235"/>
      <c r="D39" s="235"/>
      <c r="E39" s="235"/>
      <c r="F39" s="39" t="s">
        <v>17</v>
      </c>
      <c r="G39" s="40">
        <v>50</v>
      </c>
      <c r="H39" s="237"/>
      <c r="I39" s="242"/>
      <c r="J39" s="42">
        <f t="shared" si="0"/>
        <v>0</v>
      </c>
      <c r="K39" s="139">
        <f t="shared" si="1"/>
        <v>0</v>
      </c>
      <c r="L39" s="67">
        <f t="shared" si="2"/>
        <v>0</v>
      </c>
      <c r="M39" s="220"/>
    </row>
    <row r="40" spans="1:13" ht="25.5" customHeight="1" x14ac:dyDescent="0.25">
      <c r="A40" s="37" t="s">
        <v>88</v>
      </c>
      <c r="B40" s="38" t="s">
        <v>276</v>
      </c>
      <c r="C40" s="235"/>
      <c r="D40" s="235"/>
      <c r="E40" s="235"/>
      <c r="F40" s="39" t="s">
        <v>17</v>
      </c>
      <c r="G40" s="142">
        <v>540</v>
      </c>
      <c r="H40" s="237"/>
      <c r="I40" s="242"/>
      <c r="J40" s="42">
        <f t="shared" si="0"/>
        <v>0</v>
      </c>
      <c r="K40" s="139">
        <f t="shared" si="1"/>
        <v>0</v>
      </c>
      <c r="L40" s="67">
        <f t="shared" si="2"/>
        <v>0</v>
      </c>
      <c r="M40" s="220"/>
    </row>
    <row r="41" spans="1:13" x14ac:dyDescent="0.25">
      <c r="A41" s="37" t="s">
        <v>90</v>
      </c>
      <c r="B41" s="38" t="s">
        <v>278</v>
      </c>
      <c r="C41" s="235"/>
      <c r="D41" s="235"/>
      <c r="E41" s="235"/>
      <c r="F41" s="39" t="s">
        <v>17</v>
      </c>
      <c r="G41" s="142">
        <v>20</v>
      </c>
      <c r="H41" s="237"/>
      <c r="I41" s="242"/>
      <c r="J41" s="42">
        <f t="shared" si="0"/>
        <v>0</v>
      </c>
      <c r="K41" s="139">
        <f t="shared" si="1"/>
        <v>0</v>
      </c>
      <c r="L41" s="67">
        <f t="shared" si="2"/>
        <v>0</v>
      </c>
      <c r="M41" s="220"/>
    </row>
    <row r="42" spans="1:13" x14ac:dyDescent="0.25">
      <c r="A42" s="37" t="s">
        <v>275</v>
      </c>
      <c r="B42" s="38" t="s">
        <v>280</v>
      </c>
      <c r="C42" s="235"/>
      <c r="D42" s="235"/>
      <c r="E42" s="235"/>
      <c r="F42" s="39" t="s">
        <v>17</v>
      </c>
      <c r="G42" s="142">
        <v>250</v>
      </c>
      <c r="H42" s="237"/>
      <c r="I42" s="242"/>
      <c r="J42" s="42">
        <f t="shared" si="0"/>
        <v>0</v>
      </c>
      <c r="K42" s="139">
        <f t="shared" si="1"/>
        <v>0</v>
      </c>
      <c r="L42" s="67">
        <f t="shared" si="2"/>
        <v>0</v>
      </c>
      <c r="M42" s="220"/>
    </row>
    <row r="43" spans="1:13" ht="23.25" x14ac:dyDescent="0.25">
      <c r="A43" s="37" t="s">
        <v>277</v>
      </c>
      <c r="B43" s="38" t="s">
        <v>282</v>
      </c>
      <c r="C43" s="235"/>
      <c r="D43" s="235"/>
      <c r="E43" s="235"/>
      <c r="F43" s="39" t="s">
        <v>17</v>
      </c>
      <c r="G43" s="142">
        <v>250</v>
      </c>
      <c r="H43" s="237"/>
      <c r="I43" s="242"/>
      <c r="J43" s="42">
        <f t="shared" si="0"/>
        <v>0</v>
      </c>
      <c r="K43" s="139">
        <f t="shared" si="1"/>
        <v>0</v>
      </c>
      <c r="L43" s="67">
        <f t="shared" si="2"/>
        <v>0</v>
      </c>
      <c r="M43" s="220"/>
    </row>
    <row r="44" spans="1:13" ht="34.5" x14ac:dyDescent="0.25">
      <c r="A44" s="37" t="s">
        <v>279</v>
      </c>
      <c r="B44" s="38" t="s">
        <v>284</v>
      </c>
      <c r="C44" s="235"/>
      <c r="D44" s="235"/>
      <c r="E44" s="235"/>
      <c r="F44" s="39" t="s">
        <v>17</v>
      </c>
      <c r="G44" s="142">
        <v>90</v>
      </c>
      <c r="H44" s="237"/>
      <c r="I44" s="242"/>
      <c r="J44" s="42">
        <f t="shared" si="0"/>
        <v>0</v>
      </c>
      <c r="K44" s="139">
        <f t="shared" si="1"/>
        <v>0</v>
      </c>
      <c r="L44" s="67">
        <f t="shared" si="2"/>
        <v>0</v>
      </c>
      <c r="M44" s="220"/>
    </row>
    <row r="45" spans="1:13" ht="45.75" x14ac:dyDescent="0.25">
      <c r="A45" s="37" t="s">
        <v>281</v>
      </c>
      <c r="B45" s="38" t="s">
        <v>286</v>
      </c>
      <c r="C45" s="235"/>
      <c r="D45" s="235"/>
      <c r="E45" s="235"/>
      <c r="F45" s="39" t="s">
        <v>17</v>
      </c>
      <c r="G45" s="142">
        <v>20000</v>
      </c>
      <c r="H45" s="237"/>
      <c r="I45" s="242"/>
      <c r="J45" s="42">
        <f t="shared" si="0"/>
        <v>0</v>
      </c>
      <c r="K45" s="139">
        <f t="shared" si="1"/>
        <v>0</v>
      </c>
      <c r="L45" s="67">
        <f t="shared" si="2"/>
        <v>0</v>
      </c>
      <c r="M45" s="220"/>
    </row>
    <row r="46" spans="1:13" x14ac:dyDescent="0.25">
      <c r="A46" s="37" t="s">
        <v>283</v>
      </c>
      <c r="B46" s="38" t="s">
        <v>288</v>
      </c>
      <c r="C46" s="235"/>
      <c r="D46" s="235"/>
      <c r="E46" s="235"/>
      <c r="F46" s="39" t="s">
        <v>17</v>
      </c>
      <c r="G46" s="142">
        <v>1100</v>
      </c>
      <c r="H46" s="237"/>
      <c r="I46" s="242"/>
      <c r="J46" s="42">
        <f t="shared" si="0"/>
        <v>0</v>
      </c>
      <c r="K46" s="139">
        <f t="shared" si="1"/>
        <v>0</v>
      </c>
      <c r="L46" s="67">
        <f t="shared" si="2"/>
        <v>0</v>
      </c>
      <c r="M46" s="220"/>
    </row>
    <row r="47" spans="1:13" ht="23.25" x14ac:dyDescent="0.25">
      <c r="A47" s="37" t="s">
        <v>285</v>
      </c>
      <c r="B47" s="38" t="s">
        <v>290</v>
      </c>
      <c r="C47" s="235"/>
      <c r="D47" s="235"/>
      <c r="E47" s="235"/>
      <c r="F47" s="39" t="s">
        <v>17</v>
      </c>
      <c r="G47" s="142">
        <v>25</v>
      </c>
      <c r="H47" s="237"/>
      <c r="I47" s="242"/>
      <c r="J47" s="42">
        <f t="shared" si="0"/>
        <v>0</v>
      </c>
      <c r="K47" s="139">
        <f t="shared" si="1"/>
        <v>0</v>
      </c>
      <c r="L47" s="67">
        <f t="shared" si="2"/>
        <v>0</v>
      </c>
      <c r="M47" s="220"/>
    </row>
    <row r="48" spans="1:13" ht="23.25" x14ac:dyDescent="0.25">
      <c r="A48" s="37" t="s">
        <v>287</v>
      </c>
      <c r="B48" s="38" t="s">
        <v>292</v>
      </c>
      <c r="C48" s="235"/>
      <c r="D48" s="235"/>
      <c r="E48" s="235"/>
      <c r="F48" s="39" t="s">
        <v>17</v>
      </c>
      <c r="G48" s="142">
        <v>22000</v>
      </c>
      <c r="H48" s="237"/>
      <c r="I48" s="242"/>
      <c r="J48" s="42">
        <f t="shared" si="0"/>
        <v>0</v>
      </c>
      <c r="K48" s="139">
        <f t="shared" si="1"/>
        <v>0</v>
      </c>
      <c r="L48" s="67">
        <f t="shared" si="2"/>
        <v>0</v>
      </c>
      <c r="M48" s="220"/>
    </row>
    <row r="49" spans="1:13" x14ac:dyDescent="0.25">
      <c r="A49" s="37" t="s">
        <v>289</v>
      </c>
      <c r="B49" s="38" t="s">
        <v>294</v>
      </c>
      <c r="C49" s="235"/>
      <c r="D49" s="235"/>
      <c r="E49" s="235"/>
      <c r="F49" s="39" t="s">
        <v>17</v>
      </c>
      <c r="G49" s="142">
        <v>12</v>
      </c>
      <c r="H49" s="237"/>
      <c r="I49" s="242"/>
      <c r="J49" s="42">
        <f t="shared" si="0"/>
        <v>0</v>
      </c>
      <c r="K49" s="139">
        <f t="shared" si="1"/>
        <v>0</v>
      </c>
      <c r="L49" s="67">
        <f t="shared" si="2"/>
        <v>0</v>
      </c>
      <c r="M49" s="220"/>
    </row>
    <row r="50" spans="1:13" ht="23.25" x14ac:dyDescent="0.25">
      <c r="A50" s="37" t="s">
        <v>291</v>
      </c>
      <c r="B50" s="38" t="s">
        <v>296</v>
      </c>
      <c r="C50" s="235"/>
      <c r="D50" s="235"/>
      <c r="E50" s="235"/>
      <c r="F50" s="39" t="s">
        <v>17</v>
      </c>
      <c r="G50" s="142">
        <v>9800</v>
      </c>
      <c r="H50" s="237"/>
      <c r="I50" s="242"/>
      <c r="J50" s="42">
        <f t="shared" si="0"/>
        <v>0</v>
      </c>
      <c r="K50" s="139">
        <f t="shared" si="1"/>
        <v>0</v>
      </c>
      <c r="L50" s="67">
        <f t="shared" si="2"/>
        <v>0</v>
      </c>
      <c r="M50" s="220"/>
    </row>
    <row r="51" spans="1:13" x14ac:dyDescent="0.25">
      <c r="A51" s="37" t="s">
        <v>293</v>
      </c>
      <c r="B51" s="38" t="s">
        <v>297</v>
      </c>
      <c r="C51" s="235"/>
      <c r="D51" s="235"/>
      <c r="E51" s="235"/>
      <c r="F51" s="39" t="s">
        <v>17</v>
      </c>
      <c r="G51" s="142">
        <v>25</v>
      </c>
      <c r="H51" s="237"/>
      <c r="I51" s="242"/>
      <c r="J51" s="42">
        <f t="shared" si="0"/>
        <v>0</v>
      </c>
      <c r="K51" s="139">
        <f t="shared" si="1"/>
        <v>0</v>
      </c>
      <c r="L51" s="67">
        <f t="shared" si="2"/>
        <v>0</v>
      </c>
      <c r="M51" s="220"/>
    </row>
    <row r="52" spans="1:13" s="147" customFormat="1" ht="34.5" x14ac:dyDescent="0.25">
      <c r="A52" s="37" t="s">
        <v>295</v>
      </c>
      <c r="B52" s="38" t="s">
        <v>306</v>
      </c>
      <c r="C52" s="235"/>
      <c r="D52" s="235"/>
      <c r="E52" s="235"/>
      <c r="F52" s="39" t="s">
        <v>17</v>
      </c>
      <c r="G52" s="142">
        <v>250</v>
      </c>
      <c r="H52" s="237"/>
      <c r="I52" s="242"/>
      <c r="J52" s="42">
        <f t="shared" si="0"/>
        <v>0</v>
      </c>
      <c r="K52" s="139">
        <f t="shared" si="1"/>
        <v>0</v>
      </c>
      <c r="L52" s="67">
        <f t="shared" si="2"/>
        <v>0</v>
      </c>
      <c r="M52" s="220"/>
    </row>
    <row r="53" spans="1:13" x14ac:dyDescent="0.25">
      <c r="A53" s="47"/>
      <c r="B53" s="143" t="s">
        <v>38</v>
      </c>
      <c r="C53" s="143"/>
      <c r="D53" s="143"/>
      <c r="E53" s="143"/>
      <c r="F53" s="144"/>
      <c r="G53" s="145">
        <f>SUM(G12:G52)</f>
        <v>73669</v>
      </c>
      <c r="H53" s="296"/>
      <c r="I53" s="243"/>
      <c r="J53" s="146"/>
      <c r="K53" s="199">
        <f>SUM(K12:K52)</f>
        <v>0</v>
      </c>
      <c r="L53" s="199">
        <f>SUM(L12:L52)</f>
        <v>0</v>
      </c>
      <c r="M53" s="257"/>
    </row>
    <row r="54" spans="1:13" x14ac:dyDescent="0.25">
      <c r="H54" s="19"/>
      <c r="I54" s="20"/>
      <c r="J54" s="21"/>
      <c r="K54" s="19"/>
      <c r="L54" s="21"/>
      <c r="M54" s="171"/>
    </row>
    <row r="55" spans="1:13" x14ac:dyDescent="0.25">
      <c r="H55" s="19"/>
      <c r="I55" s="79"/>
      <c r="J55" s="79"/>
      <c r="K55" s="79" t="s">
        <v>39</v>
      </c>
      <c r="L55" s="79"/>
      <c r="M55" s="171"/>
    </row>
    <row r="56" spans="1:13" x14ac:dyDescent="0.25">
      <c r="A56" s="54" t="s">
        <v>40</v>
      </c>
      <c r="B56" s="54"/>
      <c r="C56" s="54"/>
      <c r="D56" s="54"/>
      <c r="E56" s="54"/>
      <c r="F56" s="54"/>
      <c r="G56" s="54"/>
      <c r="H56" s="71"/>
      <c r="I56" s="71"/>
      <c r="J56" s="71"/>
      <c r="K56" s="71"/>
      <c r="L56" s="111"/>
      <c r="M56" s="171"/>
    </row>
    <row r="57" spans="1:13" x14ac:dyDescent="0.25">
      <c r="A57" s="54" t="s">
        <v>41</v>
      </c>
      <c r="B57" s="54"/>
      <c r="C57" s="54"/>
      <c r="D57" s="54"/>
      <c r="E57" s="54"/>
      <c r="F57" s="54"/>
      <c r="G57" s="54"/>
      <c r="H57" s="71"/>
      <c r="I57" s="71"/>
      <c r="J57" s="71"/>
      <c r="K57" s="71"/>
      <c r="L57" s="21"/>
      <c r="M57" s="171"/>
    </row>
    <row r="58" spans="1:13" x14ac:dyDescent="0.25">
      <c r="A58" s="54" t="s">
        <v>42</v>
      </c>
      <c r="B58" s="54"/>
      <c r="C58" s="54"/>
      <c r="D58" s="54"/>
      <c r="E58" s="54"/>
      <c r="F58" s="54"/>
      <c r="G58" s="54"/>
      <c r="H58" s="54"/>
      <c r="I58" s="54"/>
      <c r="J58" s="54"/>
      <c r="K58" s="54"/>
      <c r="M58" s="175"/>
    </row>
    <row r="59" spans="1:13" x14ac:dyDescent="0.25">
      <c r="A59" s="54" t="s">
        <v>43</v>
      </c>
      <c r="B59" s="54"/>
      <c r="C59" s="54"/>
      <c r="D59" s="54"/>
      <c r="E59" s="54"/>
      <c r="F59" s="54"/>
      <c r="G59" s="54"/>
      <c r="H59" s="54"/>
      <c r="I59" s="54"/>
      <c r="J59" s="54"/>
      <c r="K59" s="54"/>
      <c r="M59" s="175"/>
    </row>
  </sheetData>
  <pageMargins left="0.7" right="0.7" top="0.75" bottom="0.75" header="0.3" footer="0.3"/>
  <pageSetup paperSize="9"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M54"/>
  <sheetViews>
    <sheetView workbookViewId="0">
      <selection activeCell="A2" sqref="A2"/>
    </sheetView>
  </sheetViews>
  <sheetFormatPr defaultColWidth="8.85546875" defaultRowHeight="15" x14ac:dyDescent="0.25"/>
  <cols>
    <col min="1" max="1" width="4.7109375" customWidth="1"/>
    <col min="2" max="2" width="42.7109375" style="109" customWidth="1"/>
    <col min="3" max="3" width="20.7109375" style="109" customWidth="1"/>
    <col min="4" max="4" width="15.7109375" customWidth="1"/>
    <col min="5" max="5" width="12.7109375" customWidth="1"/>
    <col min="6" max="6" width="6.7109375" customWidth="1"/>
    <col min="7" max="7" width="9.7109375" customWidth="1"/>
    <col min="8" max="8" width="6.140625" customWidth="1"/>
    <col min="9" max="10" width="9.7109375" customWidth="1"/>
    <col min="11" max="11" width="12.7109375" style="147" customWidth="1"/>
    <col min="12" max="12" width="12.7109375" customWidth="1"/>
    <col min="13" max="13" width="18.140625" style="90" customWidth="1"/>
  </cols>
  <sheetData>
    <row r="1" spans="1:12" ht="15.75" x14ac:dyDescent="0.25">
      <c r="A1" s="1" t="s">
        <v>310</v>
      </c>
      <c r="B1" s="89"/>
      <c r="C1" s="89"/>
      <c r="D1" s="2"/>
      <c r="E1" s="2"/>
      <c r="F1" s="3"/>
      <c r="G1" s="3"/>
      <c r="H1" s="4"/>
      <c r="I1" s="5"/>
      <c r="J1" s="5"/>
      <c r="K1" s="5"/>
      <c r="L1" s="6"/>
    </row>
    <row r="2" spans="1:12" ht="15.75" x14ac:dyDescent="0.25">
      <c r="A2" s="1"/>
      <c r="B2" s="89"/>
      <c r="C2" s="89"/>
      <c r="D2" s="2"/>
      <c r="E2" s="2"/>
      <c r="F2" s="3"/>
      <c r="G2" s="3"/>
      <c r="H2" s="4"/>
      <c r="I2" s="5"/>
      <c r="J2" s="5"/>
      <c r="K2" s="5"/>
      <c r="L2" s="6"/>
    </row>
    <row r="3" spans="1:12" ht="15.75" x14ac:dyDescent="0.25">
      <c r="A3" s="1"/>
      <c r="B3" s="89"/>
      <c r="C3" s="89"/>
      <c r="D3" s="2"/>
      <c r="E3" s="2"/>
      <c r="F3" s="1"/>
      <c r="G3" s="1"/>
      <c r="H3" s="11"/>
      <c r="I3" s="12"/>
      <c r="J3" s="12"/>
      <c r="K3" s="12"/>
      <c r="L3" s="13"/>
    </row>
    <row r="4" spans="1:12" ht="15.75" x14ac:dyDescent="0.25">
      <c r="A4" s="1"/>
      <c r="B4" s="89"/>
      <c r="C4" s="89"/>
      <c r="D4" s="2"/>
      <c r="E4" s="2"/>
      <c r="F4" s="1"/>
      <c r="G4" s="1"/>
      <c r="H4" s="11"/>
      <c r="I4" s="12"/>
      <c r="J4" s="12"/>
      <c r="K4" s="12"/>
      <c r="L4" s="13"/>
    </row>
    <row r="5" spans="1:12" x14ac:dyDescent="0.25">
      <c r="A5" s="223" t="s">
        <v>0</v>
      </c>
      <c r="B5" s="269"/>
      <c r="C5" s="91"/>
      <c r="D5" s="92"/>
      <c r="E5" s="92"/>
      <c r="F5" s="225" t="s">
        <v>1</v>
      </c>
      <c r="G5" s="225"/>
      <c r="H5" s="270"/>
      <c r="I5" s="228"/>
      <c r="J5" s="228"/>
      <c r="K5" s="228"/>
      <c r="L5" s="226"/>
    </row>
    <row r="6" spans="1:12" x14ac:dyDescent="0.25">
      <c r="A6" s="14"/>
      <c r="B6" s="89"/>
      <c r="C6" s="89"/>
      <c r="D6" s="18"/>
      <c r="E6" s="18"/>
      <c r="H6" s="65"/>
      <c r="I6" s="20"/>
      <c r="J6" s="20"/>
      <c r="K6" s="149"/>
      <c r="L6" s="21"/>
    </row>
    <row r="7" spans="1:12" ht="18" x14ac:dyDescent="0.25">
      <c r="A7" s="22" t="s">
        <v>2</v>
      </c>
      <c r="B7" s="89"/>
      <c r="C7" s="89"/>
      <c r="D7" s="23"/>
      <c r="E7" s="23"/>
      <c r="F7" s="223" t="s">
        <v>3</v>
      </c>
      <c r="G7" s="223"/>
      <c r="H7" s="27"/>
      <c r="I7" s="25"/>
      <c r="J7" s="25"/>
      <c r="K7" s="25"/>
      <c r="L7" s="26"/>
    </row>
    <row r="8" spans="1:12" ht="18" x14ac:dyDescent="0.25">
      <c r="A8" s="22"/>
      <c r="B8" s="89"/>
      <c r="C8" s="89"/>
      <c r="D8" s="23"/>
      <c r="E8" s="23"/>
      <c r="F8" s="28"/>
      <c r="G8" s="28"/>
      <c r="H8" s="24"/>
      <c r="I8" s="25"/>
      <c r="J8" s="25"/>
      <c r="K8" s="25"/>
      <c r="L8" s="26"/>
    </row>
    <row r="9" spans="1:12" ht="15.75" x14ac:dyDescent="0.25">
      <c r="A9" s="1" t="s">
        <v>307</v>
      </c>
      <c r="B9" s="93"/>
      <c r="C9" s="93"/>
      <c r="D9" s="1"/>
      <c r="E9" s="1"/>
      <c r="F9" s="3"/>
      <c r="G9" s="3"/>
      <c r="H9" s="55"/>
      <c r="I9" s="56"/>
      <c r="J9" s="56"/>
      <c r="K9" s="56"/>
      <c r="L9" s="57"/>
    </row>
    <row r="10" spans="1:12" ht="15.75" x14ac:dyDescent="0.25">
      <c r="A10" s="1"/>
      <c r="B10" s="93"/>
      <c r="C10" s="93"/>
      <c r="D10" s="1"/>
      <c r="E10" s="1"/>
      <c r="F10" s="3"/>
      <c r="G10" s="3"/>
      <c r="H10" s="55"/>
      <c r="I10" s="56"/>
      <c r="J10" s="56"/>
      <c r="K10" s="56"/>
      <c r="L10" s="57"/>
    </row>
    <row r="11" spans="1:12" x14ac:dyDescent="0.25">
      <c r="A11" s="304"/>
      <c r="B11" s="304"/>
      <c r="C11" s="304"/>
      <c r="D11" s="304"/>
      <c r="E11" s="304"/>
      <c r="F11" s="304"/>
      <c r="G11" s="304"/>
      <c r="H11" s="304"/>
      <c r="I11" s="304"/>
      <c r="J11" s="304"/>
      <c r="K11" s="304"/>
      <c r="L11" s="304"/>
    </row>
    <row r="12" spans="1:12" x14ac:dyDescent="0.25">
      <c r="A12" s="304"/>
      <c r="B12" s="304"/>
      <c r="C12" s="304"/>
      <c r="D12" s="304"/>
      <c r="E12" s="304"/>
      <c r="F12" s="304"/>
      <c r="G12" s="304"/>
      <c r="H12" s="304"/>
      <c r="I12" s="304"/>
      <c r="J12" s="304"/>
      <c r="K12" s="304"/>
      <c r="L12" s="304"/>
    </row>
    <row r="13" spans="1:12" ht="39" x14ac:dyDescent="0.25">
      <c r="A13" s="31" t="s">
        <v>5</v>
      </c>
      <c r="B13" s="31" t="s">
        <v>142</v>
      </c>
      <c r="C13" s="32" t="s">
        <v>14</v>
      </c>
      <c r="D13" s="32" t="s">
        <v>143</v>
      </c>
      <c r="E13" s="32" t="s">
        <v>144</v>
      </c>
      <c r="F13" s="31" t="s">
        <v>7</v>
      </c>
      <c r="G13" s="31" t="s">
        <v>8</v>
      </c>
      <c r="H13" s="32" t="s">
        <v>9</v>
      </c>
      <c r="I13" s="33" t="s">
        <v>10</v>
      </c>
      <c r="J13" s="94" t="s">
        <v>11</v>
      </c>
      <c r="K13" s="35" t="s">
        <v>12</v>
      </c>
      <c r="L13" s="94" t="s">
        <v>13</v>
      </c>
    </row>
    <row r="14" spans="1:12" ht="45.75" x14ac:dyDescent="0.25">
      <c r="A14" s="95">
        <v>1</v>
      </c>
      <c r="B14" s="96" t="s">
        <v>145</v>
      </c>
      <c r="C14" s="271"/>
      <c r="D14" s="272"/>
      <c r="E14" s="273"/>
      <c r="F14" s="39" t="s">
        <v>17</v>
      </c>
      <c r="G14" s="183">
        <v>9800</v>
      </c>
      <c r="H14" s="275"/>
      <c r="I14" s="242"/>
      <c r="J14" s="42">
        <f t="shared" ref="J14:J43" si="0">I14+I14*H14*0.01</f>
        <v>0</v>
      </c>
      <c r="K14" s="268">
        <f t="shared" ref="K14:K43" si="1">G14*I14</f>
        <v>0</v>
      </c>
      <c r="L14" s="277">
        <f>J14*G14</f>
        <v>0</v>
      </c>
    </row>
    <row r="15" spans="1:12" ht="135.75" x14ac:dyDescent="0.25">
      <c r="A15" s="95">
        <v>2</v>
      </c>
      <c r="B15" s="96" t="s">
        <v>147</v>
      </c>
      <c r="C15" s="271"/>
      <c r="D15" s="272"/>
      <c r="E15" s="273"/>
      <c r="F15" s="39" t="s">
        <v>17</v>
      </c>
      <c r="G15" s="183">
        <v>740</v>
      </c>
      <c r="H15" s="276"/>
      <c r="I15" s="242"/>
      <c r="J15" s="42">
        <f t="shared" si="0"/>
        <v>0</v>
      </c>
      <c r="K15" s="268">
        <f t="shared" si="1"/>
        <v>0</v>
      </c>
      <c r="L15" s="277">
        <f t="shared" ref="L15:L43" si="2">J15*G15</f>
        <v>0</v>
      </c>
    </row>
    <row r="16" spans="1:12" ht="90.75" x14ac:dyDescent="0.25">
      <c r="A16" s="95">
        <v>3</v>
      </c>
      <c r="B16" s="96" t="s">
        <v>148</v>
      </c>
      <c r="C16" s="271"/>
      <c r="D16" s="272"/>
      <c r="E16" s="273"/>
      <c r="F16" s="39" t="s">
        <v>17</v>
      </c>
      <c r="G16" s="183">
        <v>350</v>
      </c>
      <c r="H16" s="276"/>
      <c r="I16" s="242"/>
      <c r="J16" s="42">
        <f t="shared" si="0"/>
        <v>0</v>
      </c>
      <c r="K16" s="268">
        <f t="shared" si="1"/>
        <v>0</v>
      </c>
      <c r="L16" s="277">
        <f t="shared" si="2"/>
        <v>0</v>
      </c>
    </row>
    <row r="17" spans="1:13" ht="147" x14ac:dyDescent="0.25">
      <c r="A17" s="95">
        <v>4</v>
      </c>
      <c r="B17" s="96" t="s">
        <v>149</v>
      </c>
      <c r="C17" s="271"/>
      <c r="D17" s="272"/>
      <c r="E17" s="273"/>
      <c r="F17" s="39" t="s">
        <v>17</v>
      </c>
      <c r="G17" s="183">
        <v>15</v>
      </c>
      <c r="H17" s="276"/>
      <c r="I17" s="242"/>
      <c r="J17" s="42">
        <f t="shared" si="0"/>
        <v>0</v>
      </c>
      <c r="K17" s="268">
        <f t="shared" si="1"/>
        <v>0</v>
      </c>
      <c r="L17" s="277">
        <f t="shared" si="2"/>
        <v>0</v>
      </c>
      <c r="M17" s="97"/>
    </row>
    <row r="18" spans="1:13" ht="90.75" x14ac:dyDescent="0.25">
      <c r="A18" s="95">
        <v>5</v>
      </c>
      <c r="B18" s="96" t="s">
        <v>150</v>
      </c>
      <c r="C18" s="271"/>
      <c r="D18" s="272"/>
      <c r="E18" s="273"/>
      <c r="F18" s="39" t="s">
        <v>17</v>
      </c>
      <c r="G18" s="183">
        <v>10</v>
      </c>
      <c r="H18" s="276"/>
      <c r="I18" s="242"/>
      <c r="J18" s="42">
        <f t="shared" si="0"/>
        <v>0</v>
      </c>
      <c r="K18" s="268">
        <f t="shared" si="1"/>
        <v>0</v>
      </c>
      <c r="L18" s="277">
        <f t="shared" si="2"/>
        <v>0</v>
      </c>
    </row>
    <row r="19" spans="1:13" ht="112.5" x14ac:dyDescent="0.25">
      <c r="A19" s="95">
        <v>6</v>
      </c>
      <c r="B19" s="98" t="s">
        <v>151</v>
      </c>
      <c r="C19" s="271"/>
      <c r="D19" s="272"/>
      <c r="E19" s="273"/>
      <c r="F19" s="39" t="s">
        <v>17</v>
      </c>
      <c r="G19" s="183">
        <v>35</v>
      </c>
      <c r="H19" s="276"/>
      <c r="I19" s="242"/>
      <c r="J19" s="42">
        <f t="shared" si="0"/>
        <v>0</v>
      </c>
      <c r="K19" s="268">
        <f t="shared" si="1"/>
        <v>0</v>
      </c>
      <c r="L19" s="277">
        <f t="shared" si="2"/>
        <v>0</v>
      </c>
    </row>
    <row r="20" spans="1:13" ht="192" x14ac:dyDescent="0.25">
      <c r="A20" s="95">
        <v>7</v>
      </c>
      <c r="B20" s="96" t="s">
        <v>152</v>
      </c>
      <c r="C20" s="271"/>
      <c r="D20" s="272"/>
      <c r="E20" s="273"/>
      <c r="F20" s="39" t="s">
        <v>153</v>
      </c>
      <c r="G20" s="183">
        <v>12000</v>
      </c>
      <c r="H20" s="275"/>
      <c r="I20" s="242"/>
      <c r="J20" s="42">
        <f t="shared" si="0"/>
        <v>0</v>
      </c>
      <c r="K20" s="268">
        <f t="shared" si="1"/>
        <v>0</v>
      </c>
      <c r="L20" s="277">
        <f t="shared" si="2"/>
        <v>0</v>
      </c>
    </row>
    <row r="21" spans="1:13" ht="158.25" x14ac:dyDescent="0.25">
      <c r="A21" s="95">
        <v>8</v>
      </c>
      <c r="B21" s="96" t="s">
        <v>154</v>
      </c>
      <c r="C21" s="271"/>
      <c r="D21" s="272"/>
      <c r="E21" s="273"/>
      <c r="F21" s="39" t="s">
        <v>17</v>
      </c>
      <c r="G21" s="183">
        <v>9800</v>
      </c>
      <c r="H21" s="275"/>
      <c r="I21" s="242"/>
      <c r="J21" s="42">
        <f t="shared" si="0"/>
        <v>0</v>
      </c>
      <c r="K21" s="268">
        <f t="shared" si="1"/>
        <v>0</v>
      </c>
      <c r="L21" s="277">
        <f t="shared" si="2"/>
        <v>0</v>
      </c>
    </row>
    <row r="22" spans="1:13" ht="113.25" x14ac:dyDescent="0.25">
      <c r="A22" s="95">
        <v>9</v>
      </c>
      <c r="B22" s="96" t="s">
        <v>155</v>
      </c>
      <c r="C22" s="271"/>
      <c r="D22" s="272"/>
      <c r="E22" s="273"/>
      <c r="F22" s="39" t="s">
        <v>17</v>
      </c>
      <c r="G22" s="183">
        <v>14500</v>
      </c>
      <c r="H22" s="275"/>
      <c r="I22" s="242"/>
      <c r="J22" s="42">
        <f t="shared" si="0"/>
        <v>0</v>
      </c>
      <c r="K22" s="268">
        <f t="shared" si="1"/>
        <v>0</v>
      </c>
      <c r="L22" s="277">
        <f t="shared" si="2"/>
        <v>0</v>
      </c>
    </row>
    <row r="23" spans="1:13" ht="113.25" x14ac:dyDescent="0.25">
      <c r="A23" s="95">
        <v>10</v>
      </c>
      <c r="B23" s="96" t="s">
        <v>156</v>
      </c>
      <c r="C23" s="271"/>
      <c r="D23" s="272"/>
      <c r="E23" s="273"/>
      <c r="F23" s="39" t="s">
        <v>17</v>
      </c>
      <c r="G23" s="183">
        <v>12000</v>
      </c>
      <c r="H23" s="275"/>
      <c r="I23" s="242"/>
      <c r="J23" s="42">
        <f t="shared" si="0"/>
        <v>0</v>
      </c>
      <c r="K23" s="268">
        <f t="shared" si="1"/>
        <v>0</v>
      </c>
      <c r="L23" s="277">
        <f t="shared" si="2"/>
        <v>0</v>
      </c>
    </row>
    <row r="24" spans="1:13" ht="135.75" x14ac:dyDescent="0.25">
      <c r="A24" s="95">
        <v>11</v>
      </c>
      <c r="B24" s="96" t="s">
        <v>157</v>
      </c>
      <c r="C24" s="271"/>
      <c r="D24" s="272"/>
      <c r="E24" s="273"/>
      <c r="F24" s="39" t="s">
        <v>17</v>
      </c>
      <c r="G24" s="183">
        <v>49000</v>
      </c>
      <c r="H24" s="275"/>
      <c r="I24" s="242"/>
      <c r="J24" s="42">
        <f t="shared" si="0"/>
        <v>0</v>
      </c>
      <c r="K24" s="268">
        <f t="shared" si="1"/>
        <v>0</v>
      </c>
      <c r="L24" s="277">
        <f t="shared" si="2"/>
        <v>0</v>
      </c>
    </row>
    <row r="25" spans="1:13" ht="68.25" x14ac:dyDescent="0.25">
      <c r="A25" s="95">
        <v>12</v>
      </c>
      <c r="B25" s="96" t="s">
        <v>158</v>
      </c>
      <c r="C25" s="271"/>
      <c r="D25" s="272"/>
      <c r="E25" s="274"/>
      <c r="F25" s="39" t="s">
        <v>17</v>
      </c>
      <c r="G25" s="183">
        <v>35</v>
      </c>
      <c r="H25" s="275"/>
      <c r="I25" s="242"/>
      <c r="J25" s="42">
        <f t="shared" si="0"/>
        <v>0</v>
      </c>
      <c r="K25" s="268">
        <f t="shared" si="1"/>
        <v>0</v>
      </c>
      <c r="L25" s="277">
        <f t="shared" si="2"/>
        <v>0</v>
      </c>
    </row>
    <row r="26" spans="1:13" ht="113.25" x14ac:dyDescent="0.25">
      <c r="A26" s="95">
        <v>13</v>
      </c>
      <c r="B26" s="96" t="s">
        <v>159</v>
      </c>
      <c r="C26" s="271"/>
      <c r="D26" s="272"/>
      <c r="E26" s="273"/>
      <c r="F26" s="39" t="s">
        <v>17</v>
      </c>
      <c r="G26" s="183">
        <v>10</v>
      </c>
      <c r="H26" s="275"/>
      <c r="I26" s="242"/>
      <c r="J26" s="42">
        <f t="shared" si="0"/>
        <v>0</v>
      </c>
      <c r="K26" s="268">
        <f t="shared" si="1"/>
        <v>0</v>
      </c>
      <c r="L26" s="277">
        <f t="shared" si="2"/>
        <v>0</v>
      </c>
    </row>
    <row r="27" spans="1:13" ht="68.25" x14ac:dyDescent="0.25">
      <c r="A27" s="95">
        <v>14</v>
      </c>
      <c r="B27" s="96" t="s">
        <v>160</v>
      </c>
      <c r="C27" s="271"/>
      <c r="D27" s="272"/>
      <c r="E27" s="273"/>
      <c r="F27" s="39" t="s">
        <v>17</v>
      </c>
      <c r="G27" s="183">
        <v>10</v>
      </c>
      <c r="H27" s="275"/>
      <c r="I27" s="242"/>
      <c r="J27" s="42">
        <f t="shared" si="0"/>
        <v>0</v>
      </c>
      <c r="K27" s="268">
        <f t="shared" si="1"/>
        <v>0</v>
      </c>
      <c r="L27" s="277">
        <f t="shared" si="2"/>
        <v>0</v>
      </c>
    </row>
    <row r="28" spans="1:13" ht="78.75" x14ac:dyDescent="0.25">
      <c r="A28" s="95">
        <v>15</v>
      </c>
      <c r="B28" s="99" t="s">
        <v>161</v>
      </c>
      <c r="C28" s="271"/>
      <c r="D28" s="272"/>
      <c r="E28" s="273"/>
      <c r="F28" s="39" t="s">
        <v>17</v>
      </c>
      <c r="G28" s="183">
        <v>10</v>
      </c>
      <c r="H28" s="275"/>
      <c r="I28" s="242"/>
      <c r="J28" s="42">
        <f t="shared" si="0"/>
        <v>0</v>
      </c>
      <c r="K28" s="268">
        <f t="shared" si="1"/>
        <v>0</v>
      </c>
      <c r="L28" s="277">
        <f t="shared" si="2"/>
        <v>0</v>
      </c>
      <c r="M28" s="100"/>
    </row>
    <row r="29" spans="1:13" ht="225.75" x14ac:dyDescent="0.25">
      <c r="A29" s="95">
        <v>16</v>
      </c>
      <c r="B29" s="96" t="s">
        <v>162</v>
      </c>
      <c r="C29" s="271"/>
      <c r="D29" s="272"/>
      <c r="E29" s="273"/>
      <c r="F29" s="39" t="s">
        <v>17</v>
      </c>
      <c r="G29" s="183">
        <v>250</v>
      </c>
      <c r="H29" s="275"/>
      <c r="I29" s="242"/>
      <c r="J29" s="42">
        <f t="shared" si="0"/>
        <v>0</v>
      </c>
      <c r="K29" s="268">
        <f t="shared" si="1"/>
        <v>0</v>
      </c>
      <c r="L29" s="277">
        <f t="shared" si="2"/>
        <v>0</v>
      </c>
    </row>
    <row r="30" spans="1:13" ht="158.25" x14ac:dyDescent="0.25">
      <c r="A30" s="95">
        <v>17</v>
      </c>
      <c r="B30" s="101" t="s">
        <v>163</v>
      </c>
      <c r="C30" s="271"/>
      <c r="D30" s="272"/>
      <c r="E30" s="273"/>
      <c r="F30" s="39" t="s">
        <v>17</v>
      </c>
      <c r="G30" s="183">
        <v>10</v>
      </c>
      <c r="H30" s="275"/>
      <c r="I30" s="242"/>
      <c r="J30" s="42">
        <f t="shared" si="0"/>
        <v>0</v>
      </c>
      <c r="K30" s="268">
        <f t="shared" si="1"/>
        <v>0</v>
      </c>
      <c r="L30" s="277">
        <f t="shared" si="2"/>
        <v>0</v>
      </c>
    </row>
    <row r="31" spans="1:13" ht="34.5" x14ac:dyDescent="0.25">
      <c r="A31" s="95">
        <v>18</v>
      </c>
      <c r="B31" s="102" t="s">
        <v>164</v>
      </c>
      <c r="C31" s="271"/>
      <c r="D31" s="272"/>
      <c r="E31" s="273"/>
      <c r="F31" s="39" t="s">
        <v>17</v>
      </c>
      <c r="G31" s="183">
        <v>140</v>
      </c>
      <c r="H31" s="275"/>
      <c r="I31" s="242"/>
      <c r="J31" s="42">
        <f t="shared" si="0"/>
        <v>0</v>
      </c>
      <c r="K31" s="268">
        <f t="shared" si="1"/>
        <v>0</v>
      </c>
      <c r="L31" s="277">
        <f t="shared" si="2"/>
        <v>0</v>
      </c>
    </row>
    <row r="32" spans="1:13" ht="180.75" x14ac:dyDescent="0.25">
      <c r="A32" s="95">
        <v>19</v>
      </c>
      <c r="B32" s="103" t="s">
        <v>165</v>
      </c>
      <c r="C32" s="271"/>
      <c r="D32" s="272"/>
      <c r="E32" s="273"/>
      <c r="F32" s="39" t="s">
        <v>17</v>
      </c>
      <c r="G32" s="183">
        <v>900</v>
      </c>
      <c r="H32" s="275"/>
      <c r="I32" s="242"/>
      <c r="J32" s="42">
        <f t="shared" si="0"/>
        <v>0</v>
      </c>
      <c r="K32" s="268">
        <f t="shared" si="1"/>
        <v>0</v>
      </c>
      <c r="L32" s="277">
        <f t="shared" si="2"/>
        <v>0</v>
      </c>
    </row>
    <row r="33" spans="1:13" ht="34.5" x14ac:dyDescent="0.25">
      <c r="A33" s="95">
        <v>20</v>
      </c>
      <c r="B33" s="96" t="s">
        <v>166</v>
      </c>
      <c r="C33" s="271"/>
      <c r="D33" s="272"/>
      <c r="E33" s="273"/>
      <c r="F33" s="39" t="s">
        <v>17</v>
      </c>
      <c r="G33" s="183">
        <v>1000</v>
      </c>
      <c r="H33" s="276"/>
      <c r="I33" s="242"/>
      <c r="J33" s="42">
        <f t="shared" si="0"/>
        <v>0</v>
      </c>
      <c r="K33" s="268">
        <f t="shared" si="1"/>
        <v>0</v>
      </c>
      <c r="L33" s="277">
        <f t="shared" si="2"/>
        <v>0</v>
      </c>
    </row>
    <row r="34" spans="1:13" ht="158.25" x14ac:dyDescent="0.25">
      <c r="A34" s="95">
        <v>21</v>
      </c>
      <c r="B34" s="103" t="s">
        <v>167</v>
      </c>
      <c r="C34" s="271"/>
      <c r="D34" s="272"/>
      <c r="E34" s="273"/>
      <c r="F34" s="39" t="s">
        <v>17</v>
      </c>
      <c r="G34" s="183">
        <v>650</v>
      </c>
      <c r="H34" s="276"/>
      <c r="I34" s="242"/>
      <c r="J34" s="42">
        <f t="shared" si="0"/>
        <v>0</v>
      </c>
      <c r="K34" s="268">
        <f t="shared" si="1"/>
        <v>0</v>
      </c>
      <c r="L34" s="277">
        <f t="shared" si="2"/>
        <v>0</v>
      </c>
    </row>
    <row r="35" spans="1:13" ht="90.75" x14ac:dyDescent="0.25">
      <c r="A35" s="95">
        <v>22</v>
      </c>
      <c r="B35" s="103" t="s">
        <v>168</v>
      </c>
      <c r="C35" s="271"/>
      <c r="D35" s="272"/>
      <c r="E35" s="273"/>
      <c r="F35" s="39" t="s">
        <v>17</v>
      </c>
      <c r="G35" s="183">
        <v>50</v>
      </c>
      <c r="H35" s="276"/>
      <c r="I35" s="242"/>
      <c r="J35" s="42">
        <f t="shared" si="0"/>
        <v>0</v>
      </c>
      <c r="K35" s="268">
        <f t="shared" si="1"/>
        <v>0</v>
      </c>
      <c r="L35" s="277">
        <f t="shared" si="2"/>
        <v>0</v>
      </c>
    </row>
    <row r="36" spans="1:13" ht="45.75" x14ac:dyDescent="0.25">
      <c r="A36" s="95">
        <v>23</v>
      </c>
      <c r="B36" s="103" t="s">
        <v>169</v>
      </c>
      <c r="C36" s="271"/>
      <c r="D36" s="272"/>
      <c r="E36" s="273"/>
      <c r="F36" s="39" t="s">
        <v>146</v>
      </c>
      <c r="G36" s="183">
        <v>50</v>
      </c>
      <c r="H36" s="276"/>
      <c r="I36" s="242"/>
      <c r="J36" s="42">
        <f t="shared" si="0"/>
        <v>0</v>
      </c>
      <c r="K36" s="268">
        <f t="shared" si="1"/>
        <v>0</v>
      </c>
      <c r="L36" s="277">
        <f t="shared" si="2"/>
        <v>0</v>
      </c>
    </row>
    <row r="37" spans="1:13" ht="45.75" x14ac:dyDescent="0.25">
      <c r="A37" s="95">
        <v>24</v>
      </c>
      <c r="B37" s="96" t="s">
        <v>170</v>
      </c>
      <c r="C37" s="271"/>
      <c r="D37" s="272"/>
      <c r="E37" s="273"/>
      <c r="F37" s="39" t="s">
        <v>17</v>
      </c>
      <c r="G37" s="183">
        <v>250</v>
      </c>
      <c r="H37" s="276"/>
      <c r="I37" s="242"/>
      <c r="J37" s="42">
        <f t="shared" si="0"/>
        <v>0</v>
      </c>
      <c r="K37" s="268">
        <f t="shared" si="1"/>
        <v>0</v>
      </c>
      <c r="L37" s="277">
        <f t="shared" si="2"/>
        <v>0</v>
      </c>
    </row>
    <row r="38" spans="1:13" ht="101.25" x14ac:dyDescent="0.25">
      <c r="A38" s="95">
        <v>25</v>
      </c>
      <c r="B38" s="104" t="s">
        <v>171</v>
      </c>
      <c r="C38" s="271"/>
      <c r="D38" s="272"/>
      <c r="E38" s="273"/>
      <c r="F38" s="39" t="s">
        <v>17</v>
      </c>
      <c r="G38" s="183">
        <v>650</v>
      </c>
      <c r="H38" s="276"/>
      <c r="I38" s="242"/>
      <c r="J38" s="42">
        <f t="shared" si="0"/>
        <v>0</v>
      </c>
      <c r="K38" s="268">
        <f t="shared" si="1"/>
        <v>0</v>
      </c>
      <c r="L38" s="277">
        <f t="shared" si="2"/>
        <v>0</v>
      </c>
    </row>
    <row r="39" spans="1:13" ht="112.5" x14ac:dyDescent="0.25">
      <c r="A39" s="95">
        <v>26</v>
      </c>
      <c r="B39" s="104" t="s">
        <v>172</v>
      </c>
      <c r="C39" s="271"/>
      <c r="D39" s="272"/>
      <c r="E39" s="273"/>
      <c r="F39" s="39" t="s">
        <v>17</v>
      </c>
      <c r="G39" s="183">
        <v>450</v>
      </c>
      <c r="H39" s="276"/>
      <c r="I39" s="242"/>
      <c r="J39" s="42">
        <f t="shared" si="0"/>
        <v>0</v>
      </c>
      <c r="K39" s="268">
        <f t="shared" si="1"/>
        <v>0</v>
      </c>
      <c r="L39" s="277">
        <f t="shared" si="2"/>
        <v>0</v>
      </c>
    </row>
    <row r="40" spans="1:13" ht="157.5" x14ac:dyDescent="0.25">
      <c r="A40" s="95">
        <v>27</v>
      </c>
      <c r="B40" s="104" t="s">
        <v>173</v>
      </c>
      <c r="C40" s="271"/>
      <c r="D40" s="272"/>
      <c r="E40" s="273"/>
      <c r="F40" s="39" t="s">
        <v>17</v>
      </c>
      <c r="G40" s="183">
        <v>8</v>
      </c>
      <c r="H40" s="276"/>
      <c r="I40" s="242"/>
      <c r="J40" s="42">
        <f t="shared" si="0"/>
        <v>0</v>
      </c>
      <c r="K40" s="268">
        <f t="shared" si="1"/>
        <v>0</v>
      </c>
      <c r="L40" s="277">
        <f t="shared" si="2"/>
        <v>0</v>
      </c>
    </row>
    <row r="41" spans="1:13" ht="45" x14ac:dyDescent="0.25">
      <c r="A41" s="95">
        <v>28</v>
      </c>
      <c r="B41" s="104" t="s">
        <v>174</v>
      </c>
      <c r="C41" s="271"/>
      <c r="D41" s="272"/>
      <c r="E41" s="273"/>
      <c r="F41" s="39" t="s">
        <v>17</v>
      </c>
      <c r="G41" s="183">
        <v>40</v>
      </c>
      <c r="H41" s="276"/>
      <c r="I41" s="242"/>
      <c r="J41" s="42">
        <f t="shared" si="0"/>
        <v>0</v>
      </c>
      <c r="K41" s="268">
        <f t="shared" si="1"/>
        <v>0</v>
      </c>
      <c r="L41" s="277">
        <f t="shared" si="2"/>
        <v>0</v>
      </c>
    </row>
    <row r="42" spans="1:13" ht="22.5" x14ac:dyDescent="0.25">
      <c r="A42" s="95">
        <v>29</v>
      </c>
      <c r="B42" s="104" t="s">
        <v>175</v>
      </c>
      <c r="C42" s="271"/>
      <c r="D42" s="272"/>
      <c r="E42" s="273"/>
      <c r="F42" s="39" t="s">
        <v>17</v>
      </c>
      <c r="G42" s="183">
        <v>130</v>
      </c>
      <c r="H42" s="276"/>
      <c r="I42" s="242"/>
      <c r="J42" s="42">
        <f t="shared" si="0"/>
        <v>0</v>
      </c>
      <c r="K42" s="268">
        <f t="shared" si="1"/>
        <v>0</v>
      </c>
      <c r="L42" s="277">
        <f t="shared" si="2"/>
        <v>0</v>
      </c>
    </row>
    <row r="43" spans="1:13" ht="22.5" x14ac:dyDescent="0.25">
      <c r="A43" s="95">
        <v>30</v>
      </c>
      <c r="B43" s="104" t="s">
        <v>176</v>
      </c>
      <c r="C43" s="271"/>
      <c r="D43" s="272"/>
      <c r="E43" s="273"/>
      <c r="F43" s="39" t="s">
        <v>17</v>
      </c>
      <c r="G43" s="183">
        <v>130</v>
      </c>
      <c r="H43" s="276"/>
      <c r="I43" s="242"/>
      <c r="J43" s="42">
        <f t="shared" si="0"/>
        <v>0</v>
      </c>
      <c r="K43" s="268">
        <f t="shared" si="1"/>
        <v>0</v>
      </c>
      <c r="L43" s="277">
        <f t="shared" si="2"/>
        <v>0</v>
      </c>
    </row>
    <row r="44" spans="1:13" s="69" customFormat="1" x14ac:dyDescent="0.25">
      <c r="A44" s="105"/>
      <c r="B44" s="106" t="s">
        <v>38</v>
      </c>
      <c r="C44" s="63"/>
      <c r="D44" s="53"/>
      <c r="E44" s="53"/>
      <c r="F44" s="47"/>
      <c r="G44" s="47">
        <f>SUM(G14:G43)</f>
        <v>113023</v>
      </c>
      <c r="H44" s="50"/>
      <c r="I44" s="51"/>
      <c r="J44" s="51"/>
      <c r="K44" s="199">
        <f>SUM(K14:K43)</f>
        <v>0</v>
      </c>
      <c r="L44" s="107">
        <f>SUM(L14:L43)</f>
        <v>0</v>
      </c>
      <c r="M44" s="108"/>
    </row>
    <row r="45" spans="1:13" x14ac:dyDescent="0.25">
      <c r="D45" s="110"/>
      <c r="H45" s="19"/>
      <c r="I45" s="20"/>
      <c r="J45" s="20"/>
      <c r="K45" s="149"/>
      <c r="L45" s="21"/>
    </row>
    <row r="46" spans="1:13" ht="15" customHeight="1" x14ac:dyDescent="0.25">
      <c r="H46" s="19"/>
      <c r="I46" s="79" t="s">
        <v>39</v>
      </c>
      <c r="J46" s="79"/>
      <c r="K46" s="79"/>
      <c r="L46" s="79"/>
    </row>
    <row r="47" spans="1:13" x14ac:dyDescent="0.25">
      <c r="H47" s="19"/>
      <c r="I47" s="111"/>
      <c r="J47" s="111"/>
      <c r="K47" s="111"/>
      <c r="L47" s="112"/>
    </row>
    <row r="48" spans="1:13" x14ac:dyDescent="0.25">
      <c r="A48" s="54" t="s">
        <v>40</v>
      </c>
      <c r="D48" s="54"/>
      <c r="E48" s="54"/>
      <c r="F48" s="54"/>
      <c r="G48" s="54"/>
      <c r="H48" s="71"/>
      <c r="I48" s="71"/>
      <c r="J48" s="71"/>
      <c r="K48" s="71"/>
      <c r="L48" s="71"/>
    </row>
    <row r="49" spans="1:13" x14ac:dyDescent="0.25">
      <c r="A49" s="54" t="s">
        <v>41</v>
      </c>
      <c r="D49" s="54"/>
      <c r="E49" s="54"/>
      <c r="F49" s="54"/>
      <c r="G49" s="54"/>
      <c r="H49" s="71"/>
      <c r="I49" s="71"/>
      <c r="J49" s="71"/>
      <c r="K49" s="71"/>
      <c r="L49" s="71"/>
    </row>
    <row r="50" spans="1:13" x14ac:dyDescent="0.25">
      <c r="A50" s="54" t="s">
        <v>42</v>
      </c>
      <c r="D50" s="54"/>
      <c r="E50" s="54"/>
      <c r="F50" s="54"/>
      <c r="G50" s="54"/>
      <c r="H50" s="71"/>
      <c r="I50" s="71"/>
      <c r="J50" s="71"/>
      <c r="K50" s="71"/>
      <c r="L50" s="71"/>
    </row>
    <row r="51" spans="1:13" x14ac:dyDescent="0.25">
      <c r="A51" s="54" t="s">
        <v>43</v>
      </c>
      <c r="D51" s="54"/>
      <c r="E51" s="54"/>
      <c r="F51" s="54"/>
      <c r="G51" s="54"/>
      <c r="H51" s="71"/>
      <c r="I51" s="71"/>
      <c r="J51" s="71"/>
      <c r="K51" s="71"/>
      <c r="L51" s="71"/>
    </row>
    <row r="52" spans="1:13" s="115" customFormat="1" x14ac:dyDescent="0.25">
      <c r="A52" s="113"/>
      <c r="B52" s="114"/>
      <c r="C52" s="114"/>
      <c r="H52" s="116"/>
      <c r="I52" s="116"/>
      <c r="J52" s="116"/>
      <c r="K52" s="116"/>
      <c r="L52" s="116"/>
      <c r="M52" s="90"/>
    </row>
    <row r="53" spans="1:13" x14ac:dyDescent="0.25">
      <c r="H53" s="65"/>
      <c r="I53" s="65"/>
      <c r="J53" s="65"/>
      <c r="K53" s="65"/>
      <c r="L53" s="65"/>
    </row>
    <row r="54" spans="1:13" x14ac:dyDescent="0.25">
      <c r="H54" s="65"/>
      <c r="I54" s="65"/>
      <c r="J54" s="65"/>
      <c r="K54" s="65"/>
      <c r="L54" s="65"/>
    </row>
  </sheetData>
  <mergeCells count="1">
    <mergeCell ref="A11:L12"/>
  </mergeCells>
  <pageMargins left="0.7" right="0.7" top="0.75" bottom="0.75" header="0.3" footer="0.3"/>
  <pageSetup paperSize="9"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F44"/>
  <sheetViews>
    <sheetView workbookViewId="0">
      <selection activeCell="A2" sqref="A2"/>
    </sheetView>
  </sheetViews>
  <sheetFormatPr defaultRowHeight="15" x14ac:dyDescent="0.25"/>
  <cols>
    <col min="1" max="1" width="4.7109375" customWidth="1"/>
    <col min="2" max="2" width="38.7109375" customWidth="1"/>
    <col min="3" max="3" width="20.7109375" style="147" customWidth="1"/>
    <col min="4" max="4" width="15.7109375" style="147" customWidth="1"/>
    <col min="5" max="5" width="12.7109375" style="147" customWidth="1"/>
    <col min="6" max="6" width="6.7109375" customWidth="1"/>
    <col min="7" max="7" width="8.85546875" customWidth="1"/>
    <col min="8" max="8" width="6.140625" customWidth="1"/>
    <col min="9" max="10" width="9.7109375" customWidth="1"/>
    <col min="11" max="12" width="12.7109375" customWidth="1"/>
    <col min="13" max="13" width="20.7109375" customWidth="1"/>
  </cols>
  <sheetData>
    <row r="1" spans="1:32" s="147" customFormat="1" ht="15.75" x14ac:dyDescent="0.25">
      <c r="A1" s="1" t="s">
        <v>310</v>
      </c>
    </row>
    <row r="2" spans="1:32" s="147" customFormat="1" x14ac:dyDescent="0.25"/>
    <row r="3" spans="1:32" s="147" customFormat="1" x14ac:dyDescent="0.25">
      <c r="M3" s="175"/>
    </row>
    <row r="4" spans="1:32" s="147" customFormat="1" x14ac:dyDescent="0.25">
      <c r="A4" s="223" t="s">
        <v>0</v>
      </c>
      <c r="B4" s="269"/>
      <c r="C4" s="279"/>
      <c r="D4" s="279"/>
      <c r="E4" s="279"/>
      <c r="I4" s="225" t="s">
        <v>1</v>
      </c>
      <c r="J4" s="225"/>
      <c r="K4" s="270"/>
      <c r="L4" s="228"/>
      <c r="M4" s="172"/>
      <c r="N4" s="170"/>
    </row>
    <row r="5" spans="1:32" s="147" customFormat="1" x14ac:dyDescent="0.25">
      <c r="M5" s="175"/>
    </row>
    <row r="6" spans="1:32" ht="18" customHeight="1" x14ac:dyDescent="0.25">
      <c r="A6" s="22" t="s">
        <v>2</v>
      </c>
      <c r="B6" s="23"/>
      <c r="C6" s="23"/>
      <c r="D6" s="23"/>
      <c r="E6" s="23"/>
      <c r="F6" s="168"/>
      <c r="G6" s="178"/>
      <c r="H6" s="24"/>
      <c r="I6" s="223" t="s">
        <v>3</v>
      </c>
      <c r="J6" s="223"/>
      <c r="K6" s="24"/>
      <c r="L6" s="26"/>
      <c r="M6" s="182"/>
    </row>
    <row r="7" spans="1:32" ht="18" x14ac:dyDescent="0.25">
      <c r="A7" s="22"/>
      <c r="B7" s="23"/>
      <c r="C7" s="23"/>
      <c r="D7" s="23"/>
      <c r="E7" s="23"/>
      <c r="F7" s="28"/>
      <c r="G7" s="29"/>
      <c r="H7" s="24"/>
      <c r="I7" s="25"/>
      <c r="J7" s="26"/>
      <c r="K7" s="24"/>
      <c r="L7" s="26"/>
      <c r="M7" s="182"/>
    </row>
    <row r="8" spans="1:32" ht="15.75" x14ac:dyDescent="0.25">
      <c r="A8" s="1" t="s">
        <v>308</v>
      </c>
      <c r="B8" s="1"/>
      <c r="C8" s="1"/>
      <c r="D8" s="1"/>
      <c r="E8" s="1"/>
      <c r="F8" s="3"/>
      <c r="G8" s="3"/>
      <c r="H8" s="55"/>
      <c r="I8" s="56"/>
      <c r="J8" s="57"/>
      <c r="K8" s="55"/>
      <c r="L8" s="57"/>
      <c r="M8" s="255"/>
    </row>
    <row r="9" spans="1:32" x14ac:dyDescent="0.25">
      <c r="A9" s="14"/>
      <c r="B9" s="14"/>
      <c r="C9" s="14"/>
      <c r="D9" s="14"/>
      <c r="E9" s="14"/>
      <c r="H9" s="19"/>
      <c r="I9" s="20"/>
      <c r="J9" s="21"/>
      <c r="K9" s="19"/>
      <c r="L9" s="21"/>
      <c r="M9" s="171"/>
    </row>
    <row r="10" spans="1:32" ht="51.75" customHeight="1" x14ac:dyDescent="0.25">
      <c r="A10" s="31" t="s">
        <v>5</v>
      </c>
      <c r="B10" s="31" t="s">
        <v>6</v>
      </c>
      <c r="C10" s="32" t="s">
        <v>14</v>
      </c>
      <c r="D10" s="32" t="s">
        <v>143</v>
      </c>
      <c r="E10" s="32" t="s">
        <v>144</v>
      </c>
      <c r="F10" s="31" t="s">
        <v>7</v>
      </c>
      <c r="G10" s="31" t="s">
        <v>8</v>
      </c>
      <c r="H10" s="32" t="s">
        <v>9</v>
      </c>
      <c r="I10" s="33" t="s">
        <v>10</v>
      </c>
      <c r="J10" s="34" t="s">
        <v>11</v>
      </c>
      <c r="K10" s="35" t="s">
        <v>12</v>
      </c>
      <c r="L10" s="36" t="s">
        <v>13</v>
      </c>
      <c r="M10" s="221"/>
    </row>
    <row r="11" spans="1:32" ht="57.95" customHeight="1" x14ac:dyDescent="0.25">
      <c r="A11" s="37" t="s">
        <v>15</v>
      </c>
      <c r="B11" s="117" t="s">
        <v>177</v>
      </c>
      <c r="C11" s="280"/>
      <c r="D11" s="280"/>
      <c r="E11" s="280"/>
      <c r="F11" s="39" t="s">
        <v>17</v>
      </c>
      <c r="G11" s="58">
        <v>200</v>
      </c>
      <c r="H11" s="261"/>
      <c r="I11" s="242"/>
      <c r="J11" s="59">
        <f>I11+I11*H11*0.01</f>
        <v>0</v>
      </c>
      <c r="K11" s="60">
        <f>G11*I11</f>
        <v>0</v>
      </c>
      <c r="L11" s="118">
        <f>G11*J11</f>
        <v>0</v>
      </c>
      <c r="M11" s="220"/>
      <c r="V11" s="166"/>
      <c r="W11" s="167"/>
      <c r="X11" s="168"/>
      <c r="Y11" s="169"/>
      <c r="Z11" s="170"/>
      <c r="AA11" s="171"/>
      <c r="AB11" s="172"/>
      <c r="AC11" s="170"/>
      <c r="AD11" s="172"/>
      <c r="AE11" s="171"/>
      <c r="AF11" s="173"/>
    </row>
    <row r="12" spans="1:32" ht="57.95" customHeight="1" x14ac:dyDescent="0.25">
      <c r="A12" s="37" t="s">
        <v>18</v>
      </c>
      <c r="B12" s="117" t="s">
        <v>178</v>
      </c>
      <c r="C12" s="280"/>
      <c r="D12" s="280"/>
      <c r="E12" s="280"/>
      <c r="F12" s="39" t="s">
        <v>17</v>
      </c>
      <c r="G12" s="58">
        <v>200</v>
      </c>
      <c r="H12" s="261"/>
      <c r="I12" s="242"/>
      <c r="J12" s="59">
        <f>I12+I12*H12*0.01</f>
        <v>0</v>
      </c>
      <c r="K12" s="60">
        <f>G12*I12</f>
        <v>0</v>
      </c>
      <c r="L12" s="118">
        <f>G12*J12</f>
        <v>0</v>
      </c>
      <c r="M12" s="220"/>
      <c r="V12" s="168"/>
      <c r="W12" s="174"/>
      <c r="X12" s="175"/>
      <c r="Y12" s="175"/>
      <c r="Z12" s="170"/>
      <c r="AA12" s="171"/>
      <c r="AB12" s="172"/>
      <c r="AC12" s="170"/>
      <c r="AD12" s="172"/>
      <c r="AE12" s="171"/>
      <c r="AF12" s="173"/>
    </row>
    <row r="13" spans="1:32" ht="84.95" customHeight="1" x14ac:dyDescent="0.25">
      <c r="A13" s="37" t="s">
        <v>19</v>
      </c>
      <c r="B13" s="117" t="s">
        <v>179</v>
      </c>
      <c r="C13" s="280"/>
      <c r="D13" s="280"/>
      <c r="E13" s="280"/>
      <c r="F13" s="39" t="s">
        <v>17</v>
      </c>
      <c r="G13" s="58">
        <v>120000</v>
      </c>
      <c r="H13" s="261"/>
      <c r="I13" s="242"/>
      <c r="J13" s="59">
        <f t="shared" ref="J13:J21" si="0">I13+I13*H13*0.01</f>
        <v>0</v>
      </c>
      <c r="K13" s="60">
        <f t="shared" ref="K13:K22" si="1">G13*I13</f>
        <v>0</v>
      </c>
      <c r="L13" s="118">
        <f t="shared" ref="L13:L22" si="2">G13*J13</f>
        <v>0</v>
      </c>
      <c r="M13" s="220"/>
      <c r="V13" s="176"/>
      <c r="W13" s="177"/>
      <c r="X13" s="168"/>
      <c r="Y13" s="178"/>
      <c r="Z13" s="179"/>
      <c r="AA13" s="180"/>
      <c r="AB13" s="181"/>
      <c r="AC13" s="179"/>
      <c r="AD13" s="181"/>
      <c r="AE13" s="182"/>
      <c r="AF13" s="173"/>
    </row>
    <row r="14" spans="1:32" ht="84.95" customHeight="1" x14ac:dyDescent="0.25">
      <c r="A14" s="37" t="s">
        <v>20</v>
      </c>
      <c r="B14" s="117" t="s">
        <v>180</v>
      </c>
      <c r="C14" s="280"/>
      <c r="D14" s="280"/>
      <c r="E14" s="280"/>
      <c r="F14" s="39" t="s">
        <v>17</v>
      </c>
      <c r="G14" s="58">
        <v>350000</v>
      </c>
      <c r="H14" s="261"/>
      <c r="I14" s="242"/>
      <c r="J14" s="59">
        <f t="shared" si="0"/>
        <v>0</v>
      </c>
      <c r="K14" s="60">
        <f t="shared" si="1"/>
        <v>0</v>
      </c>
      <c r="L14" s="118">
        <f t="shared" si="2"/>
        <v>0</v>
      </c>
      <c r="M14" s="220"/>
      <c r="V14" s="153"/>
      <c r="W14" s="154"/>
      <c r="X14" s="159"/>
      <c r="Y14" s="160"/>
      <c r="Z14" s="155"/>
      <c r="AA14" s="156"/>
      <c r="AB14" s="157"/>
      <c r="AC14" s="155"/>
      <c r="AD14" s="157"/>
      <c r="AE14" s="158"/>
    </row>
    <row r="15" spans="1:32" ht="84.95" customHeight="1" x14ac:dyDescent="0.25">
      <c r="A15" s="37" t="s">
        <v>22</v>
      </c>
      <c r="B15" s="117" t="s">
        <v>181</v>
      </c>
      <c r="C15" s="280"/>
      <c r="D15" s="280"/>
      <c r="E15" s="280"/>
      <c r="F15" s="39" t="s">
        <v>17</v>
      </c>
      <c r="G15" s="58">
        <v>250000</v>
      </c>
      <c r="H15" s="261"/>
      <c r="I15" s="242"/>
      <c r="J15" s="59">
        <f t="shared" si="0"/>
        <v>0</v>
      </c>
      <c r="K15" s="60">
        <f t="shared" si="1"/>
        <v>0</v>
      </c>
      <c r="L15" s="118">
        <f t="shared" si="2"/>
        <v>0</v>
      </c>
      <c r="M15" s="220"/>
      <c r="V15" s="161"/>
      <c r="W15" s="161"/>
      <c r="X15" s="162"/>
      <c r="Y15" s="162"/>
      <c r="Z15" s="163"/>
      <c r="AA15" s="164"/>
      <c r="AB15" s="165"/>
      <c r="AC15" s="163"/>
      <c r="AD15" s="165"/>
      <c r="AE15" s="164"/>
    </row>
    <row r="16" spans="1:32" ht="84.95" customHeight="1" x14ac:dyDescent="0.25">
      <c r="A16" s="37" t="s">
        <v>182</v>
      </c>
      <c r="B16" s="117" t="s">
        <v>183</v>
      </c>
      <c r="C16" s="280"/>
      <c r="D16" s="280"/>
      <c r="E16" s="280"/>
      <c r="F16" s="39" t="s">
        <v>17</v>
      </c>
      <c r="G16" s="58">
        <v>120000</v>
      </c>
      <c r="H16" s="261"/>
      <c r="I16" s="242"/>
      <c r="J16" s="59">
        <f t="shared" si="0"/>
        <v>0</v>
      </c>
      <c r="K16" s="60">
        <f t="shared" si="1"/>
        <v>0</v>
      </c>
      <c r="L16" s="118">
        <f t="shared" si="2"/>
        <v>0</v>
      </c>
      <c r="M16" s="220"/>
    </row>
    <row r="17" spans="1:13" ht="95.1" customHeight="1" x14ac:dyDescent="0.25">
      <c r="A17" s="37" t="s">
        <v>27</v>
      </c>
      <c r="B17" s="117" t="s">
        <v>184</v>
      </c>
      <c r="C17" s="280"/>
      <c r="D17" s="280"/>
      <c r="E17" s="280"/>
      <c r="F17" s="39" t="s">
        <v>185</v>
      </c>
      <c r="G17" s="58">
        <v>400</v>
      </c>
      <c r="H17" s="261"/>
      <c r="I17" s="242"/>
      <c r="J17" s="59">
        <f t="shared" si="0"/>
        <v>0</v>
      </c>
      <c r="K17" s="60">
        <f t="shared" si="1"/>
        <v>0</v>
      </c>
      <c r="L17" s="118">
        <f t="shared" si="2"/>
        <v>0</v>
      </c>
      <c r="M17" s="220"/>
    </row>
    <row r="18" spans="1:13" ht="45" customHeight="1" x14ac:dyDescent="0.25">
      <c r="A18" s="37" t="s">
        <v>29</v>
      </c>
      <c r="B18" s="117" t="s">
        <v>186</v>
      </c>
      <c r="C18" s="280"/>
      <c r="D18" s="280"/>
      <c r="E18" s="280"/>
      <c r="F18" s="39" t="s">
        <v>185</v>
      </c>
      <c r="G18" s="58">
        <v>200</v>
      </c>
      <c r="H18" s="261"/>
      <c r="I18" s="242"/>
      <c r="J18" s="59">
        <f t="shared" si="0"/>
        <v>0</v>
      </c>
      <c r="K18" s="60">
        <f t="shared" si="1"/>
        <v>0</v>
      </c>
      <c r="L18" s="118">
        <f t="shared" si="2"/>
        <v>0</v>
      </c>
      <c r="M18" s="220"/>
    </row>
    <row r="19" spans="1:13" ht="219.95" customHeight="1" x14ac:dyDescent="0.25">
      <c r="A19" s="37" t="s">
        <v>30</v>
      </c>
      <c r="B19" s="119" t="s">
        <v>187</v>
      </c>
      <c r="C19" s="281"/>
      <c r="D19" s="281"/>
      <c r="E19" s="281"/>
      <c r="F19" s="39" t="s">
        <v>17</v>
      </c>
      <c r="G19" s="58">
        <v>15000</v>
      </c>
      <c r="H19" s="261"/>
      <c r="I19" s="242"/>
      <c r="J19" s="59">
        <f t="shared" si="0"/>
        <v>0</v>
      </c>
      <c r="K19" s="60">
        <f t="shared" si="1"/>
        <v>0</v>
      </c>
      <c r="L19" s="118">
        <f t="shared" si="2"/>
        <v>0</v>
      </c>
      <c r="M19" s="220"/>
    </row>
    <row r="20" spans="1:13" ht="219.95" customHeight="1" x14ac:dyDescent="0.25">
      <c r="A20" s="37" t="s">
        <v>32</v>
      </c>
      <c r="B20" s="119" t="s">
        <v>188</v>
      </c>
      <c r="C20" s="281"/>
      <c r="D20" s="281"/>
      <c r="E20" s="281"/>
      <c r="F20" s="39" t="s">
        <v>17</v>
      </c>
      <c r="G20" s="58">
        <v>18500</v>
      </c>
      <c r="H20" s="261"/>
      <c r="I20" s="242"/>
      <c r="J20" s="59">
        <f t="shared" si="0"/>
        <v>0</v>
      </c>
      <c r="K20" s="60">
        <f t="shared" si="1"/>
        <v>0</v>
      </c>
      <c r="L20" s="118">
        <f t="shared" si="2"/>
        <v>0</v>
      </c>
      <c r="M20" s="220"/>
    </row>
    <row r="21" spans="1:13" ht="219.95" customHeight="1" x14ac:dyDescent="0.25">
      <c r="A21" s="37" t="s">
        <v>34</v>
      </c>
      <c r="B21" s="119" t="s">
        <v>189</v>
      </c>
      <c r="C21" s="281"/>
      <c r="D21" s="281"/>
      <c r="E21" s="281"/>
      <c r="F21" s="39" t="s">
        <v>17</v>
      </c>
      <c r="G21" s="58">
        <v>110000</v>
      </c>
      <c r="H21" s="261"/>
      <c r="I21" s="242"/>
      <c r="J21" s="59">
        <f t="shared" si="0"/>
        <v>0</v>
      </c>
      <c r="K21" s="60">
        <f t="shared" si="1"/>
        <v>0</v>
      </c>
      <c r="L21" s="118">
        <f t="shared" si="2"/>
        <v>0</v>
      </c>
      <c r="M21" s="220"/>
    </row>
    <row r="22" spans="1:13" ht="219.95" customHeight="1" x14ac:dyDescent="0.25">
      <c r="A22" s="37" t="s">
        <v>36</v>
      </c>
      <c r="B22" s="119" t="s">
        <v>190</v>
      </c>
      <c r="C22" s="281"/>
      <c r="D22" s="281"/>
      <c r="E22" s="281"/>
      <c r="F22" s="39" t="s">
        <v>17</v>
      </c>
      <c r="G22" s="58">
        <v>78000</v>
      </c>
      <c r="H22" s="261"/>
      <c r="I22" s="242"/>
      <c r="J22" s="59">
        <f>I22+I22*H22*0.01</f>
        <v>0</v>
      </c>
      <c r="K22" s="60">
        <f t="shared" si="1"/>
        <v>0</v>
      </c>
      <c r="L22" s="118">
        <f t="shared" si="2"/>
        <v>0</v>
      </c>
      <c r="M22" s="220"/>
    </row>
    <row r="23" spans="1:13" s="147" customFormat="1" ht="15.95" customHeight="1" x14ac:dyDescent="0.25">
      <c r="A23" s="202"/>
      <c r="B23" s="206" t="s">
        <v>38</v>
      </c>
      <c r="C23" s="278"/>
      <c r="D23" s="278"/>
      <c r="E23" s="278"/>
      <c r="F23" s="203"/>
      <c r="G23" s="300">
        <f>SUM(G11:G22)</f>
        <v>1062500</v>
      </c>
      <c r="H23" s="204"/>
      <c r="I23" s="41"/>
      <c r="J23" s="205"/>
      <c r="K23" s="199">
        <f>SUM(K11:K22)</f>
        <v>0</v>
      </c>
      <c r="L23" s="199">
        <f>SUM(L11:L22)</f>
        <v>0</v>
      </c>
      <c r="M23" s="220"/>
    </row>
    <row r="24" spans="1:13" s="147" customFormat="1" ht="15.95" customHeight="1" x14ac:dyDescent="0.25">
      <c r="A24" s="184"/>
      <c r="B24" s="185"/>
      <c r="C24" s="185"/>
      <c r="D24" s="185"/>
      <c r="E24" s="185"/>
      <c r="F24" s="186"/>
      <c r="G24" s="187"/>
      <c r="H24" s="218"/>
      <c r="I24" s="219"/>
      <c r="J24" s="188"/>
      <c r="K24" s="188"/>
      <c r="L24" s="189"/>
      <c r="M24" s="220"/>
    </row>
    <row r="25" spans="1:13" s="147" customFormat="1" ht="15.95" customHeight="1" x14ac:dyDescent="0.25">
      <c r="A25" s="184"/>
      <c r="B25" s="185"/>
      <c r="C25" s="185"/>
      <c r="D25" s="185"/>
      <c r="E25" s="185"/>
      <c r="F25" s="186"/>
      <c r="G25" s="187"/>
      <c r="H25" s="218"/>
      <c r="I25" s="219"/>
      <c r="J25" s="188"/>
      <c r="K25" s="188"/>
      <c r="L25" s="189"/>
      <c r="M25" s="220"/>
    </row>
    <row r="26" spans="1:13" x14ac:dyDescent="0.25">
      <c r="A26" s="54" t="s">
        <v>40</v>
      </c>
      <c r="B26" s="54"/>
      <c r="C26" s="54"/>
      <c r="D26" s="54"/>
      <c r="E26" s="54"/>
      <c r="F26" s="54"/>
      <c r="G26" s="54"/>
      <c r="H26" s="71"/>
      <c r="I26" s="71"/>
      <c r="J26" s="71"/>
      <c r="K26" s="65" t="s">
        <v>39</v>
      </c>
      <c r="L26" s="65"/>
      <c r="M26" s="251"/>
    </row>
    <row r="27" spans="1:13" x14ac:dyDescent="0.25">
      <c r="A27" s="54" t="s">
        <v>41</v>
      </c>
      <c r="B27" s="54"/>
      <c r="C27" s="54"/>
      <c r="D27" s="54"/>
      <c r="E27" s="54"/>
      <c r="F27" s="54"/>
      <c r="G27" s="54"/>
      <c r="H27" s="71"/>
      <c r="I27" s="71"/>
      <c r="J27" s="71"/>
      <c r="K27" s="282"/>
      <c r="L27" s="251"/>
      <c r="M27" s="251"/>
    </row>
    <row r="28" spans="1:13" x14ac:dyDescent="0.25">
      <c r="A28" s="54" t="s">
        <v>42</v>
      </c>
      <c r="B28" s="54"/>
      <c r="C28" s="54"/>
      <c r="D28" s="54"/>
      <c r="E28" s="54"/>
      <c r="F28" s="54"/>
      <c r="G28" s="54"/>
      <c r="H28" s="71"/>
      <c r="I28" s="71"/>
      <c r="J28" s="71"/>
      <c r="K28" s="71"/>
      <c r="L28" s="251"/>
      <c r="M28" s="251"/>
    </row>
    <row r="29" spans="1:13" x14ac:dyDescent="0.25">
      <c r="A29" s="54" t="s">
        <v>43</v>
      </c>
      <c r="B29" s="54"/>
      <c r="C29" s="54"/>
      <c r="D29" s="54"/>
      <c r="E29" s="54"/>
      <c r="F29" s="54"/>
      <c r="G29" s="54"/>
      <c r="H29" s="71"/>
      <c r="I29" s="71"/>
      <c r="J29" s="71"/>
      <c r="K29" s="71"/>
      <c r="L29" s="65"/>
      <c r="M29" s="65"/>
    </row>
    <row r="30" spans="1:13" x14ac:dyDescent="0.25">
      <c r="A30" s="54"/>
      <c r="B30" s="54"/>
      <c r="C30" s="54"/>
      <c r="D30" s="54"/>
      <c r="E30" s="54"/>
      <c r="F30" s="54"/>
      <c r="G30" s="54"/>
      <c r="H30" s="71"/>
      <c r="I30" s="71"/>
      <c r="J30" s="71"/>
      <c r="K30" s="71"/>
      <c r="L30" s="65"/>
      <c r="M30" s="65"/>
    </row>
    <row r="31" spans="1:13" x14ac:dyDescent="0.25">
      <c r="A31" s="120" t="s">
        <v>191</v>
      </c>
      <c r="B31" s="69"/>
      <c r="C31" s="69"/>
      <c r="D31" s="69"/>
      <c r="E31" s="69"/>
      <c r="F31" s="69"/>
      <c r="G31" s="69"/>
      <c r="H31" s="27"/>
      <c r="I31" s="27"/>
      <c r="J31" s="27"/>
      <c r="K31" s="27"/>
      <c r="L31" s="27"/>
      <c r="M31" s="65"/>
    </row>
    <row r="32" spans="1:13" x14ac:dyDescent="0.25">
      <c r="A32" s="120" t="s">
        <v>192</v>
      </c>
      <c r="B32" s="69"/>
      <c r="C32" s="69"/>
      <c r="D32" s="69"/>
      <c r="E32" s="69"/>
      <c r="F32" s="69"/>
      <c r="G32" s="69"/>
      <c r="H32" s="69"/>
      <c r="I32" s="69"/>
      <c r="J32" s="69"/>
      <c r="K32" s="69"/>
      <c r="L32" s="69"/>
    </row>
    <row r="33" spans="1:12" x14ac:dyDescent="0.25">
      <c r="A33" s="120"/>
      <c r="B33" s="69"/>
      <c r="C33" s="69"/>
      <c r="D33" s="69"/>
      <c r="E33" s="69"/>
      <c r="F33" s="69"/>
      <c r="G33" s="69"/>
      <c r="H33" s="69"/>
      <c r="I33" s="69"/>
      <c r="J33" s="69"/>
      <c r="K33" s="69"/>
      <c r="L33" s="69"/>
    </row>
    <row r="34" spans="1:12" x14ac:dyDescent="0.25">
      <c r="A34" s="120" t="s">
        <v>193</v>
      </c>
      <c r="B34" s="69"/>
      <c r="C34" s="69"/>
      <c r="D34" s="69"/>
      <c r="E34" s="69"/>
      <c r="F34" s="69"/>
      <c r="G34" s="69"/>
      <c r="H34" s="69"/>
      <c r="I34" s="69"/>
      <c r="J34" s="69"/>
      <c r="K34" s="69"/>
      <c r="L34" s="69"/>
    </row>
    <row r="35" spans="1:12" x14ac:dyDescent="0.25">
      <c r="A35" s="120"/>
      <c r="B35" s="69"/>
      <c r="C35" s="69"/>
      <c r="D35" s="69"/>
      <c r="E35" s="69"/>
      <c r="F35" s="69"/>
      <c r="G35" s="69"/>
      <c r="H35" s="69"/>
      <c r="I35" s="69"/>
      <c r="J35" s="69"/>
      <c r="K35" s="69"/>
      <c r="L35" s="69"/>
    </row>
    <row r="36" spans="1:12" x14ac:dyDescent="0.25">
      <c r="A36" s="120" t="s">
        <v>194</v>
      </c>
      <c r="B36" s="69"/>
      <c r="C36" s="69"/>
      <c r="D36" s="69"/>
      <c r="E36" s="69"/>
      <c r="F36" s="69"/>
      <c r="G36" s="69"/>
      <c r="H36" s="69"/>
      <c r="I36" s="69"/>
      <c r="J36" s="69"/>
      <c r="K36" s="69"/>
      <c r="L36" s="69"/>
    </row>
    <row r="37" spans="1:12" x14ac:dyDescent="0.25">
      <c r="A37" s="120" t="s">
        <v>195</v>
      </c>
      <c r="B37" s="69"/>
      <c r="C37" s="69"/>
      <c r="D37" s="69"/>
      <c r="E37" s="69"/>
      <c r="F37" s="69"/>
      <c r="G37" s="69"/>
      <c r="H37" s="69"/>
      <c r="I37" s="69"/>
      <c r="J37" s="69"/>
      <c r="K37" s="69"/>
      <c r="L37" s="69"/>
    </row>
    <row r="38" spans="1:12" x14ac:dyDescent="0.25">
      <c r="A38" s="120" t="s">
        <v>196</v>
      </c>
      <c r="B38" s="69"/>
      <c r="C38" s="69"/>
      <c r="D38" s="69"/>
      <c r="E38" s="69"/>
      <c r="F38" s="69"/>
      <c r="G38" s="69"/>
      <c r="H38" s="69"/>
      <c r="I38" s="69"/>
      <c r="J38" s="69"/>
      <c r="K38" s="69"/>
      <c r="L38" s="69"/>
    </row>
    <row r="39" spans="1:12" x14ac:dyDescent="0.25">
      <c r="A39" s="120" t="s">
        <v>197</v>
      </c>
      <c r="B39" s="69"/>
      <c r="C39" s="69"/>
      <c r="D39" s="69"/>
      <c r="E39" s="69"/>
      <c r="F39" s="69"/>
      <c r="G39" s="69"/>
      <c r="H39" s="69"/>
      <c r="I39" s="69"/>
      <c r="J39" s="69"/>
      <c r="K39" s="69"/>
      <c r="L39" s="69"/>
    </row>
    <row r="40" spans="1:12" x14ac:dyDescent="0.25">
      <c r="A40" s="120" t="s">
        <v>198</v>
      </c>
      <c r="B40" s="69"/>
      <c r="C40" s="69"/>
      <c r="D40" s="69"/>
      <c r="E40" s="69"/>
      <c r="F40" s="69"/>
      <c r="G40" s="69"/>
      <c r="H40" s="69"/>
      <c r="I40" s="69"/>
      <c r="J40" s="69"/>
      <c r="K40" s="69"/>
      <c r="L40" s="69"/>
    </row>
    <row r="41" spans="1:12" x14ac:dyDescent="0.25">
      <c r="A41" s="120" t="s">
        <v>199</v>
      </c>
      <c r="B41" s="69"/>
      <c r="C41" s="69"/>
      <c r="D41" s="69"/>
      <c r="E41" s="69"/>
      <c r="F41" s="69"/>
      <c r="G41" s="69"/>
      <c r="H41" s="69"/>
      <c r="I41" s="69"/>
      <c r="J41" s="69"/>
      <c r="K41" s="69"/>
      <c r="L41" s="69"/>
    </row>
    <row r="42" spans="1:12" x14ac:dyDescent="0.25">
      <c r="A42" s="120" t="s">
        <v>200</v>
      </c>
      <c r="B42" s="69"/>
      <c r="C42" s="69"/>
      <c r="D42" s="69"/>
      <c r="E42" s="69"/>
      <c r="F42" s="69"/>
      <c r="G42" s="69"/>
      <c r="H42" s="69"/>
      <c r="I42" s="69"/>
      <c r="J42" s="69"/>
      <c r="K42" s="69"/>
      <c r="L42" s="69"/>
    </row>
    <row r="43" spans="1:12" x14ac:dyDescent="0.25">
      <c r="A43" s="120" t="s">
        <v>201</v>
      </c>
      <c r="B43" s="69"/>
      <c r="C43" s="69"/>
      <c r="D43" s="69"/>
      <c r="E43" s="69"/>
      <c r="F43" s="69"/>
      <c r="G43" s="69"/>
      <c r="H43" s="69"/>
      <c r="I43" s="69"/>
      <c r="J43" s="69"/>
      <c r="K43" s="69"/>
      <c r="L43" s="69"/>
    </row>
    <row r="44" spans="1:12" x14ac:dyDescent="0.25">
      <c r="A44" s="121" t="s">
        <v>202</v>
      </c>
    </row>
  </sheetData>
  <pageMargins left="0.7" right="0.7" top="0.75" bottom="0.75" header="0.3" footer="0.3"/>
  <pageSetup paperSize="9" scale="4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45"/>
  <sheetViews>
    <sheetView workbookViewId="0">
      <selection activeCell="A2" sqref="A2"/>
    </sheetView>
  </sheetViews>
  <sheetFormatPr defaultRowHeight="15" x14ac:dyDescent="0.25"/>
  <cols>
    <col min="1" max="1" width="4.7109375" customWidth="1"/>
    <col min="2" max="2" width="41.7109375" customWidth="1"/>
    <col min="3" max="3" width="20.7109375" customWidth="1"/>
    <col min="4" max="4" width="15.7109375" style="147" customWidth="1"/>
    <col min="5" max="5" width="12.7109375" style="147" customWidth="1"/>
    <col min="6" max="6" width="6.7109375" style="147" customWidth="1"/>
    <col min="7" max="7" width="8.85546875" customWidth="1"/>
    <col min="8" max="8" width="6.140625" customWidth="1"/>
    <col min="9" max="10" width="9.7109375" customWidth="1"/>
    <col min="11" max="12" width="12.7109375" customWidth="1"/>
  </cols>
  <sheetData>
    <row r="1" spans="1:12" s="147" customFormat="1" ht="15.75" x14ac:dyDescent="0.25">
      <c r="A1" s="1" t="s">
        <v>310</v>
      </c>
    </row>
    <row r="2" spans="1:12" s="147" customFormat="1" x14ac:dyDescent="0.25"/>
    <row r="3" spans="1:12" s="147" customFormat="1" x14ac:dyDescent="0.25"/>
    <row r="4" spans="1:12" s="147" customFormat="1" x14ac:dyDescent="0.25"/>
    <row r="5" spans="1:12" s="147" customFormat="1" x14ac:dyDescent="0.25">
      <c r="A5" s="223" t="s">
        <v>0</v>
      </c>
      <c r="B5" s="269"/>
      <c r="H5" s="225" t="s">
        <v>1</v>
      </c>
      <c r="I5" s="225"/>
      <c r="J5" s="270"/>
      <c r="K5" s="228"/>
      <c r="L5" s="228"/>
    </row>
    <row r="6" spans="1:12" s="147" customFormat="1" x14ac:dyDescent="0.25"/>
    <row r="7" spans="1:12" s="147" customFormat="1" x14ac:dyDescent="0.25"/>
    <row r="8" spans="1:12" s="147" customFormat="1" ht="18" x14ac:dyDescent="0.25">
      <c r="A8" s="22" t="s">
        <v>2</v>
      </c>
      <c r="H8" s="223" t="s">
        <v>3</v>
      </c>
      <c r="I8" s="223"/>
    </row>
    <row r="9" spans="1:12" s="147" customFormat="1" x14ac:dyDescent="0.25"/>
    <row r="10" spans="1:12" s="147" customFormat="1" ht="15.75" x14ac:dyDescent="0.25">
      <c r="A10" s="1" t="s">
        <v>309</v>
      </c>
    </row>
    <row r="11" spans="1:12" s="147" customFormat="1" ht="15.75" x14ac:dyDescent="0.25">
      <c r="A11" s="1"/>
    </row>
    <row r="12" spans="1:12" x14ac:dyDescent="0.25">
      <c r="A12" s="69" t="s">
        <v>203</v>
      </c>
    </row>
    <row r="13" spans="1:12" s="147" customFormat="1" x14ac:dyDescent="0.25">
      <c r="A13" s="69"/>
      <c r="C13" s="207"/>
      <c r="D13" s="152"/>
      <c r="E13" s="152"/>
    </row>
    <row r="14" spans="1:12" ht="51.75" customHeight="1" x14ac:dyDescent="0.25">
      <c r="A14" s="31" t="s">
        <v>5</v>
      </c>
      <c r="B14" s="31" t="s">
        <v>6</v>
      </c>
      <c r="C14" s="32" t="s">
        <v>14</v>
      </c>
      <c r="D14" s="32" t="s">
        <v>143</v>
      </c>
      <c r="E14" s="32" t="s">
        <v>144</v>
      </c>
      <c r="F14" s="31" t="s">
        <v>7</v>
      </c>
      <c r="G14" s="31" t="s">
        <v>8</v>
      </c>
      <c r="H14" s="32" t="s">
        <v>9</v>
      </c>
      <c r="I14" s="33" t="s">
        <v>10</v>
      </c>
      <c r="J14" s="94" t="s">
        <v>11</v>
      </c>
      <c r="K14" s="35" t="s">
        <v>12</v>
      </c>
      <c r="L14" s="94" t="s">
        <v>13</v>
      </c>
    </row>
    <row r="15" spans="1:12" ht="75" x14ac:dyDescent="0.25">
      <c r="A15" s="122" t="s">
        <v>15</v>
      </c>
      <c r="B15" s="123" t="s">
        <v>204</v>
      </c>
      <c r="C15" s="283"/>
      <c r="D15" s="283"/>
      <c r="E15" s="283"/>
      <c r="F15" s="215" t="s">
        <v>17</v>
      </c>
      <c r="G15" s="46">
        <v>2900</v>
      </c>
      <c r="H15" s="287"/>
      <c r="I15" s="288"/>
      <c r="J15" s="59">
        <f t="shared" ref="J15:J20" si="0">I15+I15*H15*0.01</f>
        <v>0</v>
      </c>
      <c r="K15" s="60">
        <f t="shared" ref="K15:K20" si="1">G15*I15</f>
        <v>0</v>
      </c>
      <c r="L15" s="118">
        <f t="shared" ref="L15:L20" si="2">G15*J15</f>
        <v>0</v>
      </c>
    </row>
    <row r="16" spans="1:12" ht="90" x14ac:dyDescent="0.25">
      <c r="A16" s="122" t="s">
        <v>18</v>
      </c>
      <c r="B16" s="124" t="s">
        <v>205</v>
      </c>
      <c r="C16" s="283"/>
      <c r="D16" s="283"/>
      <c r="E16" s="283"/>
      <c r="F16" s="215" t="s">
        <v>17</v>
      </c>
      <c r="G16" s="46">
        <v>600</v>
      </c>
      <c r="H16" s="289"/>
      <c r="I16" s="290"/>
      <c r="J16" s="59">
        <f t="shared" si="0"/>
        <v>0</v>
      </c>
      <c r="K16" s="60">
        <f t="shared" si="1"/>
        <v>0</v>
      </c>
      <c r="L16" s="118">
        <f t="shared" si="2"/>
        <v>0</v>
      </c>
    </row>
    <row r="17" spans="1:12" ht="90" x14ac:dyDescent="0.25">
      <c r="A17" s="122" t="s">
        <v>19</v>
      </c>
      <c r="B17" s="124" t="s">
        <v>206</v>
      </c>
      <c r="C17" s="283"/>
      <c r="D17" s="283"/>
      <c r="E17" s="283"/>
      <c r="F17" s="215" t="s">
        <v>17</v>
      </c>
      <c r="G17" s="46">
        <v>600</v>
      </c>
      <c r="H17" s="287"/>
      <c r="I17" s="291"/>
      <c r="J17" s="59">
        <f t="shared" si="0"/>
        <v>0</v>
      </c>
      <c r="K17" s="60">
        <f t="shared" si="1"/>
        <v>0</v>
      </c>
      <c r="L17" s="118">
        <f t="shared" si="2"/>
        <v>0</v>
      </c>
    </row>
    <row r="18" spans="1:12" ht="30" x14ac:dyDescent="0.25">
      <c r="A18" s="125" t="s">
        <v>20</v>
      </c>
      <c r="B18" s="126" t="s">
        <v>207</v>
      </c>
      <c r="C18" s="284"/>
      <c r="D18" s="284"/>
      <c r="E18" s="284"/>
      <c r="F18" s="215" t="s">
        <v>17</v>
      </c>
      <c r="G18" s="46">
        <v>2000</v>
      </c>
      <c r="H18" s="289"/>
      <c r="I18" s="290"/>
      <c r="J18" s="59">
        <f t="shared" si="0"/>
        <v>0</v>
      </c>
      <c r="K18" s="60">
        <f t="shared" si="1"/>
        <v>0</v>
      </c>
      <c r="L18" s="118">
        <f t="shared" si="2"/>
        <v>0</v>
      </c>
    </row>
    <row r="19" spans="1:12" ht="45" x14ac:dyDescent="0.25">
      <c r="A19" s="125" t="s">
        <v>22</v>
      </c>
      <c r="B19" s="126" t="s">
        <v>208</v>
      </c>
      <c r="C19" s="284"/>
      <c r="D19" s="284"/>
      <c r="E19" s="284"/>
      <c r="F19" s="215" t="s">
        <v>17</v>
      </c>
      <c r="G19" s="46">
        <v>4000</v>
      </c>
      <c r="H19" s="287"/>
      <c r="I19" s="291"/>
      <c r="J19" s="59">
        <f t="shared" si="0"/>
        <v>0</v>
      </c>
      <c r="K19" s="60">
        <f t="shared" si="1"/>
        <v>0</v>
      </c>
      <c r="L19" s="118">
        <f t="shared" si="2"/>
        <v>0</v>
      </c>
    </row>
    <row r="20" spans="1:12" ht="60" x14ac:dyDescent="0.25">
      <c r="A20" s="125" t="s">
        <v>25</v>
      </c>
      <c r="B20" s="126" t="s">
        <v>209</v>
      </c>
      <c r="C20" s="284"/>
      <c r="D20" s="284"/>
      <c r="E20" s="284"/>
      <c r="F20" s="215" t="s">
        <v>17</v>
      </c>
      <c r="G20" s="46">
        <v>2000</v>
      </c>
      <c r="H20" s="289"/>
      <c r="I20" s="290"/>
      <c r="J20" s="59">
        <f t="shared" si="0"/>
        <v>0</v>
      </c>
      <c r="K20" s="60">
        <f t="shared" si="1"/>
        <v>0</v>
      </c>
      <c r="L20" s="118">
        <f t="shared" si="2"/>
        <v>0</v>
      </c>
    </row>
    <row r="21" spans="1:12" s="147" customFormat="1" x14ac:dyDescent="0.25">
      <c r="A21" s="212"/>
      <c r="B21" s="214" t="s">
        <v>38</v>
      </c>
      <c r="C21" s="213"/>
      <c r="D21" s="213"/>
      <c r="E21" s="213"/>
      <c r="F21" s="122"/>
      <c r="G21" s="194">
        <f>SUM(G15:G20)</f>
        <v>12100</v>
      </c>
      <c r="H21" s="46"/>
      <c r="I21" s="194"/>
      <c r="J21" s="46"/>
      <c r="K21" s="199">
        <f>SUM(K15:K20)</f>
        <v>0</v>
      </c>
      <c r="L21" s="199">
        <f>SUM(L15:L20)</f>
        <v>0</v>
      </c>
    </row>
    <row r="22" spans="1:12" s="147" customFormat="1" x14ac:dyDescent="0.25">
      <c r="A22" s="208"/>
      <c r="B22" s="209"/>
      <c r="C22" s="210"/>
      <c r="D22" s="210"/>
      <c r="E22" s="210"/>
      <c r="F22" s="211"/>
      <c r="G22" s="152"/>
    </row>
    <row r="23" spans="1:12" x14ac:dyDescent="0.25">
      <c r="B23" s="127"/>
    </row>
    <row r="24" spans="1:12" s="151" customFormat="1" x14ac:dyDescent="0.25">
      <c r="A24" s="150" t="s">
        <v>210</v>
      </c>
    </row>
    <row r="25" spans="1:12" s="151" customFormat="1" x14ac:dyDescent="0.25">
      <c r="A25" s="150"/>
    </row>
    <row r="26" spans="1:12" ht="51.75" customHeight="1" x14ac:dyDescent="0.25">
      <c r="A26" s="31" t="s">
        <v>5</v>
      </c>
      <c r="B26" s="31" t="s">
        <v>6</v>
      </c>
      <c r="C26" s="32" t="s">
        <v>14</v>
      </c>
      <c r="D26" s="32" t="s">
        <v>143</v>
      </c>
      <c r="E26" s="32" t="s">
        <v>144</v>
      </c>
      <c r="F26" s="31" t="s">
        <v>7</v>
      </c>
      <c r="G26" s="31" t="s">
        <v>8</v>
      </c>
      <c r="H26" s="32" t="s">
        <v>9</v>
      </c>
      <c r="I26" s="33" t="s">
        <v>10</v>
      </c>
      <c r="J26" s="217" t="s">
        <v>11</v>
      </c>
      <c r="K26" s="35" t="s">
        <v>12</v>
      </c>
      <c r="L26" s="94" t="s">
        <v>13</v>
      </c>
    </row>
    <row r="27" spans="1:12" ht="105" x14ac:dyDescent="0.25">
      <c r="A27" s="122" t="s">
        <v>15</v>
      </c>
      <c r="B27" s="129" t="s">
        <v>211</v>
      </c>
      <c r="C27" s="285"/>
      <c r="D27" s="285"/>
      <c r="E27" s="285"/>
      <c r="F27" s="216" t="s">
        <v>17</v>
      </c>
      <c r="G27" s="130">
        <v>170</v>
      </c>
      <c r="H27" s="289"/>
      <c r="I27" s="290"/>
      <c r="J27" s="59">
        <f t="shared" ref="J27:J37" si="3">I27+I27*H27*0.01</f>
        <v>0</v>
      </c>
      <c r="K27" s="60">
        <f t="shared" ref="K27:K37" si="4">G27*I27</f>
        <v>0</v>
      </c>
      <c r="L27" s="118">
        <f t="shared" ref="L27:L37" si="5">G27*J27</f>
        <v>0</v>
      </c>
    </row>
    <row r="28" spans="1:12" ht="150" x14ac:dyDescent="0.25">
      <c r="A28" s="125" t="s">
        <v>18</v>
      </c>
      <c r="B28" s="131" t="s">
        <v>212</v>
      </c>
      <c r="C28" s="286"/>
      <c r="D28" s="286"/>
      <c r="E28" s="286"/>
      <c r="F28" s="216" t="s">
        <v>17</v>
      </c>
      <c r="G28" s="130">
        <v>170</v>
      </c>
      <c r="H28" s="289"/>
      <c r="I28" s="290"/>
      <c r="J28" s="59">
        <f t="shared" si="3"/>
        <v>0</v>
      </c>
      <c r="K28" s="60">
        <f t="shared" si="4"/>
        <v>0</v>
      </c>
      <c r="L28" s="118">
        <f t="shared" si="5"/>
        <v>0</v>
      </c>
    </row>
    <row r="29" spans="1:12" ht="75" x14ac:dyDescent="0.25">
      <c r="A29" s="125" t="s">
        <v>19</v>
      </c>
      <c r="B29" s="131" t="s">
        <v>213</v>
      </c>
      <c r="C29" s="286"/>
      <c r="D29" s="286"/>
      <c r="E29" s="286"/>
      <c r="F29" s="216" t="s">
        <v>17</v>
      </c>
      <c r="G29" s="130">
        <v>280</v>
      </c>
      <c r="H29" s="289"/>
      <c r="I29" s="290"/>
      <c r="J29" s="59">
        <f t="shared" si="3"/>
        <v>0</v>
      </c>
      <c r="K29" s="60">
        <f t="shared" si="4"/>
        <v>0</v>
      </c>
      <c r="L29" s="118">
        <f t="shared" si="5"/>
        <v>0</v>
      </c>
    </row>
    <row r="30" spans="1:12" ht="90" x14ac:dyDescent="0.25">
      <c r="A30" s="125" t="s">
        <v>20</v>
      </c>
      <c r="B30" s="131" t="s">
        <v>214</v>
      </c>
      <c r="C30" s="286"/>
      <c r="D30" s="286"/>
      <c r="E30" s="286"/>
      <c r="F30" s="216" t="s">
        <v>17</v>
      </c>
      <c r="G30" s="130">
        <v>650</v>
      </c>
      <c r="H30" s="289"/>
      <c r="I30" s="290"/>
      <c r="J30" s="59">
        <f t="shared" si="3"/>
        <v>0</v>
      </c>
      <c r="K30" s="60">
        <f t="shared" si="4"/>
        <v>0</v>
      </c>
      <c r="L30" s="118">
        <f t="shared" si="5"/>
        <v>0</v>
      </c>
    </row>
    <row r="31" spans="1:12" ht="120" x14ac:dyDescent="0.25">
      <c r="A31" s="125" t="s">
        <v>22</v>
      </c>
      <c r="B31" s="131" t="s">
        <v>215</v>
      </c>
      <c r="C31" s="286"/>
      <c r="D31" s="286"/>
      <c r="E31" s="286"/>
      <c r="F31" s="216" t="s">
        <v>17</v>
      </c>
      <c r="G31" s="130">
        <v>170</v>
      </c>
      <c r="H31" s="289"/>
      <c r="I31" s="290"/>
      <c r="J31" s="59">
        <f t="shared" si="3"/>
        <v>0</v>
      </c>
      <c r="K31" s="60">
        <f t="shared" si="4"/>
        <v>0</v>
      </c>
      <c r="L31" s="118">
        <f t="shared" si="5"/>
        <v>0</v>
      </c>
    </row>
    <row r="32" spans="1:12" ht="120" x14ac:dyDescent="0.25">
      <c r="A32" s="125" t="s">
        <v>25</v>
      </c>
      <c r="B32" s="131" t="s">
        <v>216</v>
      </c>
      <c r="C32" s="286"/>
      <c r="D32" s="286"/>
      <c r="E32" s="286"/>
      <c r="F32" s="216" t="s">
        <v>17</v>
      </c>
      <c r="G32" s="130">
        <v>700</v>
      </c>
      <c r="H32" s="289"/>
      <c r="I32" s="290"/>
      <c r="J32" s="59">
        <f t="shared" si="3"/>
        <v>0</v>
      </c>
      <c r="K32" s="60">
        <f t="shared" si="4"/>
        <v>0</v>
      </c>
      <c r="L32" s="118">
        <f t="shared" si="5"/>
        <v>0</v>
      </c>
    </row>
    <row r="33" spans="1:12" ht="135" x14ac:dyDescent="0.25">
      <c r="A33" s="125" t="s">
        <v>217</v>
      </c>
      <c r="B33" s="131" t="s">
        <v>218</v>
      </c>
      <c r="C33" s="286"/>
      <c r="D33" s="286"/>
      <c r="E33" s="286"/>
      <c r="F33" s="216" t="s">
        <v>17</v>
      </c>
      <c r="G33" s="130">
        <v>170</v>
      </c>
      <c r="H33" s="289"/>
      <c r="I33" s="290"/>
      <c r="J33" s="59">
        <f t="shared" si="3"/>
        <v>0</v>
      </c>
      <c r="K33" s="60">
        <f t="shared" si="4"/>
        <v>0</v>
      </c>
      <c r="L33" s="118">
        <f t="shared" si="5"/>
        <v>0</v>
      </c>
    </row>
    <row r="34" spans="1:12" ht="120" x14ac:dyDescent="0.25">
      <c r="A34" s="125" t="s">
        <v>29</v>
      </c>
      <c r="B34" s="131" t="s">
        <v>219</v>
      </c>
      <c r="C34" s="286"/>
      <c r="D34" s="286"/>
      <c r="E34" s="286"/>
      <c r="F34" s="216" t="s">
        <v>17</v>
      </c>
      <c r="G34" s="130">
        <v>170</v>
      </c>
      <c r="H34" s="289"/>
      <c r="I34" s="290"/>
      <c r="J34" s="59">
        <f t="shared" si="3"/>
        <v>0</v>
      </c>
      <c r="K34" s="60">
        <f t="shared" si="4"/>
        <v>0</v>
      </c>
      <c r="L34" s="118">
        <f t="shared" si="5"/>
        <v>0</v>
      </c>
    </row>
    <row r="35" spans="1:12" ht="90" x14ac:dyDescent="0.25">
      <c r="A35" s="125" t="s">
        <v>30</v>
      </c>
      <c r="B35" s="131" t="s">
        <v>220</v>
      </c>
      <c r="C35" s="286"/>
      <c r="D35" s="286"/>
      <c r="E35" s="286"/>
      <c r="F35" s="216" t="s">
        <v>17</v>
      </c>
      <c r="G35" s="130">
        <v>350</v>
      </c>
      <c r="H35" s="289"/>
      <c r="I35" s="290"/>
      <c r="J35" s="59">
        <f t="shared" si="3"/>
        <v>0</v>
      </c>
      <c r="K35" s="60">
        <f t="shared" si="4"/>
        <v>0</v>
      </c>
      <c r="L35" s="118">
        <f t="shared" si="5"/>
        <v>0</v>
      </c>
    </row>
    <row r="36" spans="1:12" ht="45" x14ac:dyDescent="0.25">
      <c r="A36" s="125" t="s">
        <v>32</v>
      </c>
      <c r="B36" s="131" t="s">
        <v>221</v>
      </c>
      <c r="C36" s="286"/>
      <c r="D36" s="286"/>
      <c r="E36" s="286"/>
      <c r="F36" s="216" t="s">
        <v>17</v>
      </c>
      <c r="G36" s="130">
        <v>160</v>
      </c>
      <c r="H36" s="289"/>
      <c r="I36" s="290"/>
      <c r="J36" s="59">
        <f t="shared" si="3"/>
        <v>0</v>
      </c>
      <c r="K36" s="60">
        <f t="shared" si="4"/>
        <v>0</v>
      </c>
      <c r="L36" s="118">
        <f t="shared" si="5"/>
        <v>0</v>
      </c>
    </row>
    <row r="37" spans="1:12" ht="75" x14ac:dyDescent="0.25">
      <c r="A37" s="125" t="s">
        <v>32</v>
      </c>
      <c r="B37" s="131" t="s">
        <v>222</v>
      </c>
      <c r="C37" s="286"/>
      <c r="D37" s="286"/>
      <c r="E37" s="286"/>
      <c r="F37" s="216" t="s">
        <v>17</v>
      </c>
      <c r="G37" s="130">
        <v>200</v>
      </c>
      <c r="H37" s="289"/>
      <c r="I37" s="290"/>
      <c r="J37" s="59">
        <f t="shared" si="3"/>
        <v>0</v>
      </c>
      <c r="K37" s="60">
        <f t="shared" si="4"/>
        <v>0</v>
      </c>
      <c r="L37" s="118">
        <f t="shared" si="5"/>
        <v>0</v>
      </c>
    </row>
    <row r="38" spans="1:12" x14ac:dyDescent="0.25">
      <c r="A38" s="194"/>
      <c r="B38" s="201" t="s">
        <v>38</v>
      </c>
      <c r="C38" s="46"/>
      <c r="D38" s="194"/>
      <c r="E38" s="194"/>
      <c r="F38" s="194"/>
      <c r="G38" s="46">
        <f>SUM(G27:G37)</f>
        <v>3190</v>
      </c>
      <c r="H38" s="194"/>
      <c r="I38" s="46"/>
      <c r="J38" s="194"/>
      <c r="K38" s="199">
        <f>SUM(K27:K37)</f>
        <v>0</v>
      </c>
      <c r="L38" s="199">
        <f>SUM(L27:L37)</f>
        <v>0</v>
      </c>
    </row>
    <row r="40" spans="1:12" x14ac:dyDescent="0.25">
      <c r="I40" s="79" t="s">
        <v>39</v>
      </c>
      <c r="J40" s="79"/>
      <c r="K40" s="79"/>
      <c r="L40" s="79"/>
    </row>
    <row r="41" spans="1:12" x14ac:dyDescent="0.25">
      <c r="I41" s="292"/>
      <c r="J41" s="292"/>
      <c r="K41" s="292"/>
      <c r="L41" s="293"/>
    </row>
    <row r="42" spans="1:12" x14ac:dyDescent="0.25">
      <c r="A42" s="54" t="s">
        <v>40</v>
      </c>
      <c r="B42" s="109"/>
      <c r="C42" s="109"/>
      <c r="D42" s="109"/>
      <c r="E42" s="109"/>
      <c r="F42" s="54"/>
      <c r="G42" s="54"/>
    </row>
    <row r="43" spans="1:12" x14ac:dyDescent="0.25">
      <c r="A43" s="54" t="s">
        <v>41</v>
      </c>
      <c r="B43" s="109"/>
      <c r="C43" s="109"/>
      <c r="D43" s="109"/>
      <c r="E43" s="109"/>
      <c r="F43" s="54"/>
      <c r="G43" s="54"/>
    </row>
    <row r="44" spans="1:12" x14ac:dyDescent="0.25">
      <c r="A44" s="54" t="s">
        <v>42</v>
      </c>
      <c r="B44" s="109"/>
      <c r="C44" s="109"/>
      <c r="D44" s="109"/>
      <c r="E44" s="109"/>
      <c r="F44" s="54"/>
      <c r="G44" s="54"/>
    </row>
    <row r="45" spans="1:12" x14ac:dyDescent="0.25">
      <c r="A45" s="54" t="s">
        <v>43</v>
      </c>
      <c r="B45" s="109"/>
      <c r="C45" s="109"/>
      <c r="D45" s="109"/>
      <c r="E45" s="109"/>
      <c r="F45" s="54"/>
      <c r="G45" s="54"/>
    </row>
  </sheetData>
  <pageMargins left="0.7" right="0.7" top="0.75" bottom="0.75" header="0.3" footer="0.3"/>
  <pageSetup paperSize="9" scale="8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M21"/>
  <sheetViews>
    <sheetView workbookViewId="0">
      <selection activeCell="A2" sqref="A2"/>
    </sheetView>
  </sheetViews>
  <sheetFormatPr defaultColWidth="8.85546875" defaultRowHeight="15" x14ac:dyDescent="0.25"/>
  <cols>
    <col min="1" max="1" width="4.7109375" style="147" customWidth="1"/>
    <col min="2" max="2" width="38.7109375" style="147" customWidth="1"/>
    <col min="3" max="3" width="20.7109375" style="147" customWidth="1"/>
    <col min="4" max="4" width="15.7109375" style="147" customWidth="1"/>
    <col min="5" max="5" width="12.7109375" style="147" customWidth="1"/>
    <col min="6" max="6" width="6.7109375" style="147" customWidth="1"/>
    <col min="7" max="7" width="8.85546875" style="147"/>
    <col min="8" max="8" width="6.140625" style="147" customWidth="1"/>
    <col min="9" max="10" width="9.7109375" style="147" customWidth="1"/>
    <col min="11" max="12" width="12.7109375" style="147" customWidth="1"/>
    <col min="13" max="13" width="20.7109375" style="147" customWidth="1"/>
    <col min="14" max="16384" width="8.85546875" style="147"/>
  </cols>
  <sheetData>
    <row r="1" spans="1:13" ht="15.75" x14ac:dyDescent="0.25">
      <c r="A1" s="1" t="s">
        <v>310</v>
      </c>
      <c r="B1" s="2"/>
      <c r="C1" s="2"/>
      <c r="D1" s="2"/>
      <c r="E1" s="2"/>
      <c r="F1" s="3"/>
      <c r="G1" s="3"/>
      <c r="H1" s="4"/>
      <c r="I1" s="5"/>
      <c r="J1" s="6"/>
      <c r="K1" s="4"/>
      <c r="L1" s="6"/>
      <c r="M1" s="5"/>
    </row>
    <row r="2" spans="1:13" ht="15.75" x14ac:dyDescent="0.25">
      <c r="A2" s="1"/>
      <c r="B2" s="2"/>
      <c r="C2" s="2"/>
      <c r="D2" s="2"/>
      <c r="E2" s="2"/>
      <c r="F2" s="3"/>
      <c r="G2" s="3"/>
      <c r="H2" s="4"/>
      <c r="I2" s="5"/>
      <c r="J2" s="6"/>
      <c r="K2" s="7"/>
      <c r="L2" s="8"/>
      <c r="M2" s="267"/>
    </row>
    <row r="3" spans="1:13" ht="15.75" x14ac:dyDescent="0.25">
      <c r="A3" s="1"/>
      <c r="B3" s="2"/>
      <c r="C3" s="2"/>
      <c r="D3" s="2"/>
      <c r="E3" s="2"/>
      <c r="F3" s="1"/>
      <c r="G3" s="10"/>
      <c r="H3" s="11"/>
      <c r="I3" s="12"/>
      <c r="J3" s="13"/>
      <c r="K3" s="11"/>
      <c r="L3" s="13"/>
      <c r="M3" s="233"/>
    </row>
    <row r="4" spans="1:13" ht="3.75" customHeight="1" x14ac:dyDescent="0.25">
      <c r="A4" s="1"/>
      <c r="B4" s="2"/>
      <c r="C4" s="2"/>
      <c r="D4" s="2"/>
      <c r="E4" s="2"/>
      <c r="F4" s="1"/>
      <c r="G4" s="10"/>
      <c r="H4" s="11"/>
      <c r="I4" s="12"/>
      <c r="J4" s="13"/>
      <c r="K4" s="11"/>
      <c r="L4" s="13"/>
      <c r="M4" s="233"/>
    </row>
    <row r="5" spans="1:13" ht="15" customHeight="1" x14ac:dyDescent="0.25">
      <c r="A5" s="223" t="s">
        <v>0</v>
      </c>
      <c r="B5" s="224"/>
      <c r="C5" s="266"/>
      <c r="D5" s="266"/>
      <c r="E5" s="266"/>
      <c r="F5" s="14"/>
      <c r="G5" s="225" t="s">
        <v>1</v>
      </c>
      <c r="H5" s="226"/>
      <c r="I5" s="227"/>
      <c r="J5" s="228"/>
      <c r="K5" s="226"/>
      <c r="L5" s="228"/>
      <c r="M5" s="171"/>
    </row>
    <row r="6" spans="1:13" ht="15" customHeight="1" x14ac:dyDescent="0.25">
      <c r="A6" s="14"/>
      <c r="B6" s="18"/>
      <c r="C6" s="18"/>
      <c r="D6" s="18"/>
      <c r="E6" s="18"/>
      <c r="H6" s="298"/>
      <c r="I6" s="299"/>
      <c r="J6" s="297"/>
      <c r="K6" s="298"/>
      <c r="L6" s="297"/>
      <c r="M6" s="171"/>
    </row>
    <row r="7" spans="1:13" ht="18.95" customHeight="1" x14ac:dyDescent="0.25">
      <c r="A7" s="22" t="s">
        <v>2</v>
      </c>
      <c r="B7" s="23"/>
      <c r="C7" s="23"/>
      <c r="D7" s="23"/>
      <c r="E7" s="23"/>
      <c r="F7" s="229" t="s">
        <v>3</v>
      </c>
      <c r="G7" s="230"/>
      <c r="H7" s="24"/>
      <c r="I7" s="25"/>
      <c r="J7" s="26"/>
      <c r="K7" s="24"/>
      <c r="L7" s="26"/>
      <c r="M7" s="182"/>
    </row>
    <row r="8" spans="1:13" ht="15" customHeight="1" x14ac:dyDescent="0.25">
      <c r="A8" s="22"/>
      <c r="B8" s="23"/>
      <c r="C8" s="23"/>
      <c r="D8" s="23"/>
      <c r="E8" s="23"/>
      <c r="F8" s="28"/>
      <c r="G8" s="29"/>
      <c r="H8" s="24"/>
      <c r="I8" s="25"/>
      <c r="J8" s="26"/>
      <c r="K8" s="24"/>
      <c r="L8" s="26"/>
      <c r="M8" s="182"/>
    </row>
    <row r="9" spans="1:13" ht="15" customHeight="1" x14ac:dyDescent="0.25">
      <c r="A9" s="1" t="s">
        <v>319</v>
      </c>
      <c r="B9" s="1"/>
      <c r="C9" s="1"/>
      <c r="D9" s="1"/>
      <c r="E9" s="1"/>
      <c r="F9" s="3"/>
      <c r="G9" s="3"/>
      <c r="H9" s="55"/>
      <c r="I9" s="56"/>
      <c r="J9" s="57"/>
      <c r="K9" s="55"/>
      <c r="L9" s="57"/>
      <c r="M9" s="255"/>
    </row>
    <row r="10" spans="1:13" x14ac:dyDescent="0.25">
      <c r="A10" s="14"/>
      <c r="B10" s="14"/>
      <c r="C10" s="14"/>
      <c r="D10" s="14"/>
      <c r="E10" s="14"/>
      <c r="H10" s="298"/>
      <c r="I10" s="299"/>
      <c r="J10" s="297"/>
      <c r="K10" s="298"/>
      <c r="L10" s="297"/>
      <c r="M10" s="171"/>
    </row>
    <row r="11" spans="1:13" ht="39" x14ac:dyDescent="0.25">
      <c r="A11" s="31" t="s">
        <v>5</v>
      </c>
      <c r="B11" s="31" t="s">
        <v>6</v>
      </c>
      <c r="C11" s="31" t="s">
        <v>14</v>
      </c>
      <c r="D11" s="32" t="s">
        <v>143</v>
      </c>
      <c r="E11" s="32" t="s">
        <v>144</v>
      </c>
      <c r="F11" s="31" t="s">
        <v>7</v>
      </c>
      <c r="G11" s="31" t="s">
        <v>8</v>
      </c>
      <c r="H11" s="32" t="s">
        <v>9</v>
      </c>
      <c r="I11" s="33" t="s">
        <v>10</v>
      </c>
      <c r="J11" s="34" t="s">
        <v>11</v>
      </c>
      <c r="K11" s="35" t="s">
        <v>12</v>
      </c>
      <c r="L11" s="36" t="s">
        <v>13</v>
      </c>
      <c r="M11" s="221"/>
    </row>
    <row r="12" spans="1:13" ht="140.1" customHeight="1" x14ac:dyDescent="0.25">
      <c r="A12" s="37" t="s">
        <v>15</v>
      </c>
      <c r="B12" s="38" t="s">
        <v>273</v>
      </c>
      <c r="C12" s="235"/>
      <c r="D12" s="235"/>
      <c r="E12" s="235"/>
      <c r="F12" s="39" t="s">
        <v>17</v>
      </c>
      <c r="G12" s="142">
        <v>45000</v>
      </c>
      <c r="H12" s="237"/>
      <c r="I12" s="242"/>
      <c r="J12" s="42">
        <f t="shared" ref="J12:J14" si="0">I12+I12*H12*0.01</f>
        <v>0</v>
      </c>
      <c r="K12" s="139">
        <f t="shared" ref="K12:K14" si="1">G12*I12</f>
        <v>0</v>
      </c>
      <c r="L12" s="67">
        <f t="shared" ref="L12:L14" si="2">G12*J12</f>
        <v>0</v>
      </c>
      <c r="M12" s="220"/>
    </row>
    <row r="13" spans="1:13" ht="144.75" customHeight="1" x14ac:dyDescent="0.25">
      <c r="A13" s="37" t="s">
        <v>18</v>
      </c>
      <c r="B13" s="38" t="s">
        <v>274</v>
      </c>
      <c r="C13" s="235"/>
      <c r="D13" s="235"/>
      <c r="E13" s="235"/>
      <c r="F13" s="39" t="s">
        <v>17</v>
      </c>
      <c r="G13" s="142">
        <v>45000</v>
      </c>
      <c r="H13" s="237"/>
      <c r="I13" s="242"/>
      <c r="J13" s="42">
        <f t="shared" si="0"/>
        <v>0</v>
      </c>
      <c r="K13" s="139">
        <f t="shared" si="1"/>
        <v>0</v>
      </c>
      <c r="L13" s="67">
        <f t="shared" si="2"/>
        <v>0</v>
      </c>
      <c r="M13" s="220"/>
    </row>
    <row r="14" spans="1:13" ht="120" customHeight="1" x14ac:dyDescent="0.25">
      <c r="A14" s="37" t="s">
        <v>19</v>
      </c>
      <c r="B14" s="38" t="s">
        <v>318</v>
      </c>
      <c r="C14" s="235"/>
      <c r="D14" s="235"/>
      <c r="E14" s="235"/>
      <c r="F14" s="39" t="s">
        <v>146</v>
      </c>
      <c r="G14" s="142">
        <v>1000</v>
      </c>
      <c r="H14" s="237"/>
      <c r="I14" s="242"/>
      <c r="J14" s="42">
        <f t="shared" si="0"/>
        <v>0</v>
      </c>
      <c r="K14" s="139">
        <f t="shared" si="1"/>
        <v>0</v>
      </c>
      <c r="L14" s="67">
        <f t="shared" si="2"/>
        <v>0</v>
      </c>
      <c r="M14" s="220"/>
    </row>
    <row r="15" spans="1:13" x14ac:dyDescent="0.25">
      <c r="A15" s="47"/>
      <c r="B15" s="143" t="s">
        <v>38</v>
      </c>
      <c r="C15" s="143"/>
      <c r="D15" s="143"/>
      <c r="E15" s="143"/>
      <c r="F15" s="144"/>
      <c r="G15" s="145">
        <f>SUM(G12:G14)</f>
        <v>91000</v>
      </c>
      <c r="H15" s="296"/>
      <c r="I15" s="243"/>
      <c r="J15" s="146"/>
      <c r="K15" s="199">
        <f>SUM(K12:K14)</f>
        <v>0</v>
      </c>
      <c r="L15" s="199">
        <f>SUM(L12:L14)</f>
        <v>0</v>
      </c>
      <c r="M15" s="257"/>
    </row>
    <row r="16" spans="1:13" x14ac:dyDescent="0.25">
      <c r="H16" s="298"/>
      <c r="I16" s="299"/>
      <c r="J16" s="297"/>
      <c r="K16" s="298"/>
      <c r="L16" s="297"/>
      <c r="M16" s="171"/>
    </row>
    <row r="17" spans="1:13" x14ac:dyDescent="0.25">
      <c r="H17" s="298"/>
      <c r="I17" s="79"/>
      <c r="J17" s="79"/>
      <c r="K17" s="79" t="s">
        <v>39</v>
      </c>
      <c r="L17" s="79"/>
      <c r="M17" s="171"/>
    </row>
    <row r="18" spans="1:13" x14ac:dyDescent="0.25">
      <c r="A18" s="54" t="s">
        <v>40</v>
      </c>
      <c r="B18" s="54"/>
      <c r="C18" s="54"/>
      <c r="D18" s="54"/>
      <c r="E18" s="54"/>
      <c r="F18" s="54"/>
      <c r="G18" s="54"/>
      <c r="H18" s="71"/>
      <c r="I18" s="71"/>
      <c r="J18" s="71"/>
      <c r="K18" s="71"/>
      <c r="L18" s="111"/>
      <c r="M18" s="171"/>
    </row>
    <row r="19" spans="1:13" x14ac:dyDescent="0.25">
      <c r="A19" s="54" t="s">
        <v>41</v>
      </c>
      <c r="B19" s="54"/>
      <c r="C19" s="54"/>
      <c r="D19" s="54"/>
      <c r="E19" s="54"/>
      <c r="F19" s="54"/>
      <c r="G19" s="54"/>
      <c r="H19" s="71"/>
      <c r="I19" s="71"/>
      <c r="J19" s="71"/>
      <c r="K19" s="71"/>
      <c r="L19" s="297"/>
      <c r="M19" s="171"/>
    </row>
    <row r="20" spans="1:13" x14ac:dyDescent="0.25">
      <c r="A20" s="54" t="s">
        <v>42</v>
      </c>
      <c r="B20" s="54"/>
      <c r="C20" s="54"/>
      <c r="D20" s="54"/>
      <c r="E20" s="54"/>
      <c r="F20" s="54"/>
      <c r="G20" s="54"/>
      <c r="H20" s="54"/>
      <c r="I20" s="54"/>
      <c r="J20" s="54"/>
      <c r="K20" s="54"/>
      <c r="M20" s="175"/>
    </row>
    <row r="21" spans="1:13" x14ac:dyDescent="0.25">
      <c r="A21" s="54" t="s">
        <v>43</v>
      </c>
      <c r="B21" s="54"/>
      <c r="C21" s="54"/>
      <c r="D21" s="54"/>
      <c r="E21" s="54"/>
      <c r="F21" s="54"/>
      <c r="G21" s="54"/>
      <c r="H21" s="54"/>
      <c r="I21" s="54"/>
      <c r="J21" s="54"/>
      <c r="K21" s="54"/>
      <c r="M21" s="175"/>
    </row>
  </sheetData>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1. PRIPOM. ZA I.V. ALI S.C. </vt:lpstr>
      <vt:lpstr>2. OBVEZILNI MATERIAL</vt:lpstr>
      <vt:lpstr>3. OBLOGE ZA RANE</vt:lpstr>
      <vt:lpstr>4. NEGOVALNA KOZMETIKA</vt:lpstr>
      <vt:lpstr>5. KATETRI</vt:lpstr>
      <vt:lpstr>6. OSTALI POTROŠNI MATERIAL</vt:lpstr>
      <vt:lpstr>7. RAZKUŽILA IN RAZTOPINE</vt:lpstr>
      <vt:lpstr>8. MEDICINSKE ROKAVICE</vt:lpstr>
      <vt:lpstr>9.ENTERALNA PREHRANA IN DODATKI</vt:lpstr>
      <vt:lpstr>10. ZAŠČITNE MASKE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Miroslava Golež</dc:creator>
  <cp:lastModifiedBy>Petra Lipovšek</cp:lastModifiedBy>
  <cp:lastPrinted>2022-07-06T10:44:09Z</cp:lastPrinted>
  <dcterms:created xsi:type="dcterms:W3CDTF">2022-05-11T09:37:44Z</dcterms:created>
  <dcterms:modified xsi:type="dcterms:W3CDTF">2022-07-06T10:45:41Z</dcterms:modified>
</cp:coreProperties>
</file>